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C:\Users\4214440\Desktop\APHP Bicêtre\Projets\2025\Marché d'entretien\marché 2025\"/>
    </mc:Choice>
  </mc:AlternateContent>
  <xr:revisionPtr revIDLastSave="0" documentId="13_ncr:1_{2804E6BE-7A8A-43A9-9370-AF36BCC647E0}" xr6:coauthVersionLast="47" xr6:coauthVersionMax="47" xr10:uidLastSave="{00000000-0000-0000-0000-000000000000}"/>
  <bookViews>
    <workbookView xWindow="-120" yWindow="-120" windowWidth="29040" windowHeight="15720" tabRatio="555" activeTab="2" xr2:uid="{00000000-000D-0000-FFFF-FFFF00000000}"/>
  </bookViews>
  <sheets>
    <sheet name="PGARDE" sheetId="1" r:id="rId1"/>
    <sheet name="DETAILS" sheetId="2" r:id="rId2"/>
    <sheet name="BPU" sheetId="5" r:id="rId3"/>
  </sheets>
  <definedNames>
    <definedName name="_xlnm.Print_Titles" localSheetId="2">BPU!$4:$5</definedName>
    <definedName name="_xlnm.Print_Titles" localSheetId="1">DETAILS!$1:$2</definedName>
    <definedName name="_xlnm.Print_Area" localSheetId="1">DETAILS!$A$1:$M$108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49" i="5" l="1"/>
  <c r="A350" i="5"/>
  <c r="A351" i="5"/>
  <c r="A353" i="5"/>
  <c r="A354" i="5"/>
  <c r="A356" i="5"/>
  <c r="A358" i="5"/>
  <c r="A359" i="5"/>
  <c r="A361" i="5"/>
  <c r="A362" i="5"/>
  <c r="A343" i="5" l="1"/>
  <c r="A344" i="5"/>
  <c r="A345" i="5"/>
  <c r="A346" i="5"/>
  <c r="A7" i="5" l="1"/>
  <c r="A341" i="5" l="1"/>
  <c r="A338" i="5"/>
  <c r="A335" i="5"/>
  <c r="A324" i="5"/>
  <c r="A319" i="5"/>
  <c r="A316" i="5"/>
  <c r="A315" i="5"/>
  <c r="A314" i="5"/>
  <c r="A310" i="5"/>
  <c r="A309" i="5"/>
  <c r="A308" i="5"/>
  <c r="A302" i="5"/>
  <c r="A301" i="5"/>
  <c r="A300" i="5"/>
  <c r="A299" i="5"/>
  <c r="A298" i="5"/>
  <c r="A287" i="5"/>
  <c r="A286" i="5"/>
  <c r="A285" i="5"/>
  <c r="A284" i="5"/>
  <c r="A283" i="5"/>
  <c r="A282" i="5"/>
  <c r="A281" i="5"/>
  <c r="A280" i="5"/>
  <c r="A279" i="5"/>
  <c r="A278" i="5"/>
  <c r="A277" i="5"/>
  <c r="A276" i="5"/>
  <c r="A270" i="5"/>
  <c r="A269" i="5"/>
  <c r="A268" i="5"/>
  <c r="A267" i="5"/>
  <c r="A266" i="5"/>
  <c r="A265" i="5"/>
  <c r="A264" i="5"/>
  <c r="A263" i="5"/>
  <c r="A262" i="5"/>
  <c r="A261" i="5"/>
  <c r="A260" i="5"/>
  <c r="A259" i="5"/>
  <c r="A258" i="5"/>
  <c r="A257" i="5"/>
  <c r="A255" i="5"/>
  <c r="A254" i="5"/>
  <c r="A252" i="5"/>
  <c r="A251" i="5"/>
  <c r="A249" i="5"/>
  <c r="A247" i="5"/>
  <c r="A245" i="5"/>
  <c r="A243" i="5"/>
  <c r="A241" i="5"/>
  <c r="A235" i="5"/>
  <c r="A232" i="5"/>
  <c r="A230" i="5"/>
  <c r="A224" i="5"/>
  <c r="A223" i="5"/>
  <c r="A217" i="5"/>
  <c r="A216" i="5"/>
  <c r="A215" i="5"/>
  <c r="A211" i="5"/>
  <c r="A210" i="5"/>
  <c r="A209" i="5"/>
  <c r="A208" i="5"/>
  <c r="A206" i="5"/>
  <c r="A198" i="5"/>
  <c r="A197" i="5"/>
  <c r="A196" i="5"/>
  <c r="A192" i="5"/>
  <c r="A191" i="5"/>
  <c r="A190" i="5"/>
  <c r="A189" i="5"/>
  <c r="A187" i="5"/>
  <c r="A182" i="5"/>
  <c r="A181" i="5"/>
  <c r="A180" i="5"/>
  <c r="A179" i="5"/>
  <c r="A177" i="5"/>
  <c r="A146" i="5"/>
  <c r="A145" i="5"/>
  <c r="A137" i="5"/>
  <c r="A131" i="5"/>
  <c r="A127" i="5"/>
  <c r="A126" i="5"/>
  <c r="A123" i="5"/>
  <c r="A122" i="5"/>
  <c r="A120" i="5"/>
  <c r="A118" i="5"/>
  <c r="A116" i="5"/>
  <c r="A113" i="5"/>
  <c r="A112" i="5"/>
  <c r="A110" i="5"/>
  <c r="A109" i="5"/>
  <c r="A107" i="5"/>
  <c r="A105" i="5"/>
  <c r="A104" i="5"/>
  <c r="A91" i="5"/>
  <c r="A89" i="5"/>
  <c r="A88" i="5"/>
  <c r="A87" i="5"/>
  <c r="A86" i="5"/>
  <c r="A84" i="5"/>
  <c r="A83" i="5"/>
  <c r="A81" i="5"/>
  <c r="A80" i="5"/>
  <c r="A78" i="5"/>
  <c r="A77" i="5"/>
  <c r="A75" i="5"/>
  <c r="A74" i="5"/>
  <c r="A73" i="5"/>
  <c r="A72" i="5"/>
  <c r="A71" i="5"/>
  <c r="A70" i="5"/>
  <c r="A69" i="5"/>
  <c r="A68" i="5"/>
  <c r="A67" i="5"/>
  <c r="A59" i="5"/>
  <c r="A55" i="5"/>
  <c r="A54" i="5"/>
  <c r="A52" i="5"/>
  <c r="A51" i="5"/>
  <c r="A37" i="5"/>
  <c r="A36" i="5"/>
  <c r="A35" i="5"/>
  <c r="A34" i="5"/>
  <c r="A33" i="5"/>
  <c r="A32" i="5"/>
  <c r="A18" i="5"/>
  <c r="A17" i="5"/>
  <c r="A13" i="5"/>
  <c r="A12" i="5"/>
  <c r="A11" i="5"/>
  <c r="A10" i="5"/>
  <c r="A9" i="5"/>
  <c r="A8" i="5"/>
  <c r="A14" i="5" l="1"/>
  <c r="A15" i="5" s="1"/>
  <c r="A16" i="5" l="1"/>
  <c r="A19" i="5" l="1"/>
  <c r="A20" i="5" l="1"/>
  <c r="A21" i="5" l="1"/>
  <c r="A22" i="5" s="1"/>
  <c r="A23" i="5" l="1"/>
  <c r="A24" i="5" l="1"/>
  <c r="A25" i="5" s="1"/>
  <c r="A26" i="5" s="1"/>
  <c r="A27" i="5" s="1"/>
  <c r="A28" i="5" s="1"/>
  <c r="A29" i="5" l="1"/>
  <c r="A30" i="5" s="1"/>
  <c r="A31" i="5" s="1"/>
  <c r="A38" i="5" s="1"/>
  <c r="A39" i="5" s="1"/>
  <c r="A40" i="5" s="1"/>
  <c r="A41" i="5" s="1"/>
  <c r="A42" i="5" s="1"/>
  <c r="A43" i="5" s="1"/>
  <c r="A44" i="5" s="1"/>
  <c r="A45" i="5" s="1"/>
  <c r="A46" i="5" s="1"/>
  <c r="A47" i="5" s="1"/>
  <c r="A48" i="5" s="1"/>
  <c r="A49" i="5" s="1"/>
  <c r="A50" i="5" s="1"/>
  <c r="A53" i="5" s="1"/>
  <c r="A56" i="5" s="1"/>
  <c r="A57" i="5" s="1"/>
  <c r="A58" i="5" s="1"/>
  <c r="A60" i="5" s="1"/>
  <c r="A62" i="5" s="1"/>
  <c r="A64" i="5" s="1"/>
  <c r="A66" i="5" s="1"/>
  <c r="A76" i="5" s="1"/>
  <c r="A79" i="5" s="1"/>
  <c r="A82" i="5" s="1"/>
  <c r="A85" i="5" s="1"/>
  <c r="A102" i="5" s="1"/>
  <c r="A106" i="5" s="1"/>
  <c r="A108" i="5" s="1"/>
  <c r="A111" i="5" s="1"/>
  <c r="A114" i="5" s="1"/>
  <c r="A115" i="5" s="1"/>
  <c r="A117" i="5" s="1"/>
  <c r="A119" i="5" s="1"/>
  <c r="A121" i="5" s="1"/>
  <c r="A124" i="5" s="1"/>
  <c r="A125" i="5" s="1"/>
  <c r="A129" i="5" s="1"/>
  <c r="A132" i="5" s="1"/>
  <c r="A134" i="5" s="1"/>
  <c r="A136" i="5" s="1"/>
  <c r="A138" i="5" s="1"/>
  <c r="A141" i="5" s="1"/>
  <c r="A144" i="5" s="1"/>
  <c r="A149" i="5" l="1"/>
  <c r="A147" i="5"/>
  <c r="A151" i="5" s="1"/>
  <c r="A153" i="5" l="1"/>
  <c r="A157" i="5" s="1"/>
  <c r="A155" i="5"/>
  <c r="A159" i="5" l="1"/>
  <c r="A164" i="5" s="1"/>
  <c r="A161" i="5"/>
  <c r="A167" i="5" l="1"/>
  <c r="A173" i="5" s="1"/>
  <c r="A170" i="5"/>
  <c r="A176" i="5" l="1"/>
  <c r="A183" i="5" s="1"/>
  <c r="A184" i="5" s="1"/>
  <c r="A185" i="5" s="1"/>
  <c r="A186" i="5" s="1"/>
  <c r="A188" i="5" s="1"/>
  <c r="A193" i="5" s="1"/>
  <c r="A194" i="5" s="1"/>
  <c r="A195" i="5" s="1"/>
  <c r="A199" i="5" s="1"/>
  <c r="A200" i="5" s="1"/>
  <c r="A201" i="5" s="1"/>
  <c r="A202" i="5" s="1"/>
  <c r="A203" i="5" s="1"/>
  <c r="A204" i="5" s="1"/>
  <c r="A205" i="5" s="1"/>
  <c r="A207" i="5" s="1"/>
  <c r="A212" i="5" s="1"/>
  <c r="A213" i="5" s="1"/>
  <c r="A214" i="5" s="1"/>
  <c r="A218" i="5" s="1"/>
  <c r="A219" i="5" s="1"/>
  <c r="A220" i="5" s="1"/>
  <c r="A221" i="5" s="1"/>
  <c r="A225" i="5" s="1"/>
  <c r="A226" i="5" s="1"/>
  <c r="A227" i="5" s="1"/>
  <c r="A228" i="5" s="1"/>
  <c r="A231" i="5" s="1"/>
  <c r="A234" i="5" s="1"/>
  <c r="A236" i="5" s="1"/>
  <c r="A238" i="5" s="1"/>
  <c r="A240" i="5" s="1"/>
  <c r="A244" i="5" s="1"/>
  <c r="A246" i="5" s="1"/>
  <c r="A248" i="5" s="1"/>
  <c r="A250" i="5" s="1"/>
  <c r="A253" i="5" s="1"/>
  <c r="A256" i="5" s="1"/>
  <c r="A271" i="5" s="1"/>
  <c r="A272" i="5" s="1"/>
  <c r="A273" i="5" s="1"/>
  <c r="A274" i="5" s="1"/>
  <c r="A288" i="5" s="1"/>
  <c r="A289" i="5" s="1"/>
  <c r="A290" i="5" s="1"/>
  <c r="A291" i="5" s="1"/>
  <c r="A292" i="5" s="1"/>
  <c r="A293" i="5" s="1"/>
  <c r="A294" i="5" s="1"/>
  <c r="A295" i="5" s="1"/>
  <c r="A296" i="5" s="1"/>
  <c r="A297" i="5" s="1"/>
  <c r="A303" i="5" s="1"/>
  <c r="A304" i="5" s="1"/>
  <c r="A305" i="5" s="1"/>
  <c r="A306" i="5" s="1"/>
  <c r="A307" i="5" s="1"/>
  <c r="A311" i="5" s="1"/>
  <c r="A312" i="5" s="1"/>
  <c r="A313" i="5" s="1"/>
  <c r="A317" i="5" s="1"/>
  <c r="A318" i="5" s="1"/>
  <c r="A320" i="5" s="1"/>
  <c r="A321" i="5" s="1"/>
  <c r="A325" i="5" l="1"/>
  <c r="A326" i="5" s="1"/>
  <c r="A327" i="5" s="1"/>
  <c r="A328" i="5" s="1"/>
  <c r="A329" i="5" s="1"/>
  <c r="A330" i="5" s="1"/>
  <c r="A331" i="5" s="1"/>
  <c r="A332" i="5" s="1"/>
  <c r="A333" i="5" s="1"/>
  <c r="A334" i="5" s="1"/>
  <c r="A337" i="5" l="1"/>
  <c r="A340" i="5" s="1"/>
  <c r="A342" i="5" s="1"/>
  <c r="A347" i="5" s="1"/>
  <c r="A348" i="5" s="1"/>
  <c r="A352" i="5" s="1"/>
  <c r="A355" i="5" s="1"/>
  <c r="A357" i="5" s="1"/>
  <c r="A36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tc={5D6AAE85-E233-44C7-8945-49BB74C25119}</author>
  </authors>
  <commentList>
    <comment ref="J8" authorId="0" shapeId="0" xr:uid="{5D6AAE85-E233-44C7-8945-49BB74C25119}">
      <text>
        <r>
          <rPr>
            <sz val="10"/>
            <rFont val="Arial"/>
          </rPr>
          <t>[Threaded comment]
Your version of Excel allows you to read this threaded comment; however, any edits to it will get removed if the file is opened in a newer version of Excel. Learn more: https://go.microsoft.com/fwlink/?linkid=870924
Comment:
    il faut garder la même mise en page d'un lot à l'autres</t>
        </r>
      </text>
    </comment>
  </commentList>
</comments>
</file>

<file path=xl/sharedStrings.xml><?xml version="1.0" encoding="utf-8"?>
<sst xmlns="http://schemas.openxmlformats.org/spreadsheetml/2006/main" count="575" uniqueCount="319">
  <si>
    <t>ASSISTANCE PUBLIQUE - HOPITAUX DE PARIS</t>
  </si>
  <si>
    <t>HOPITAUX UNIVERSITAIRES PARIS-SACLAY</t>
  </si>
  <si>
    <t>78 rue du Général Leclerc</t>
  </si>
  <si>
    <t>94270 LE KREMLIN BICETRE</t>
  </si>
  <si>
    <t>BORDEREAU DE PRIX</t>
  </si>
  <si>
    <t>LOT N° 12 FLUIDES MEDICAUX</t>
  </si>
  <si>
    <t>2026-2030</t>
  </si>
  <si>
    <t>1/</t>
  </si>
  <si>
    <t>GENERALITES :</t>
  </si>
  <si>
    <t xml:space="preserve">Les installations doivent, dans toutes leurs parties, être exécutées suivant les règles de l'Art et être </t>
  </si>
  <si>
    <t xml:space="preserve">conformes aux règlements administratifs, aux normes et aux règlements de sécurité en vigueur à la </t>
  </si>
  <si>
    <t xml:space="preserve">date de l'ordre de service, en particulier l'entrepreneur devra fournir les notices d'utilisation ainsi que </t>
  </si>
  <si>
    <t>les plans et schémas des installations.</t>
  </si>
  <si>
    <t xml:space="preserve">L'entrepreneur devra ainsi, sans plus-value, fournir et poser les étiquettes gravées, type dilophane, </t>
  </si>
  <si>
    <t xml:space="preserve">indiquant le service ou le secteur alimenté par la canalisation, et repérer les canalisations par </t>
  </si>
  <si>
    <t xml:space="preserve">baguage aux teintes conventionnelles de l'Assistance Publique qui permettront au personnel exploitant </t>
  </si>
  <si>
    <t>d'identifier la fonction de chaque réseau et de chaque appareil (gaz + sens du fluide).</t>
  </si>
  <si>
    <t xml:space="preserve">Les essais se feront en présence du maître d'œuvre ou de son délégué, l'installation ne sera mise en </t>
  </si>
  <si>
    <t>service qu'après contrôle et accord de ce dernier.</t>
  </si>
  <si>
    <t>L'entrepreneur devra :</t>
  </si>
  <si>
    <t>-</t>
  </si>
  <si>
    <t xml:space="preserve">réceptionner les installations, fluide par fluide, avec la Commission des fluides médicaux et du </t>
  </si>
  <si>
    <t xml:space="preserve">pharmacien de l'établissement avant la mise en service des installations, conformément aux </t>
  </si>
  <si>
    <t xml:space="preserve">circulaires de la Santé Publique et au Règlement de Sécurité contre l'incendie des Etablissements </t>
  </si>
  <si>
    <t>recevant du public.</t>
  </si>
  <si>
    <t>préparer le certificat de réception en 3 exemplaires indiquant :</t>
  </si>
  <si>
    <t>*</t>
  </si>
  <si>
    <t>le nom de l'établissement,</t>
  </si>
  <si>
    <t>le service, bâtiment, pavillon où s'est effectué l'installation,</t>
  </si>
  <si>
    <t>le nombre de prises installées gaz par gaz</t>
  </si>
  <si>
    <t xml:space="preserve">mettre à la disposition la Commission des fluides médicaux et du pharmacien conformément à la </t>
  </si>
  <si>
    <t xml:space="preserve">Norme en vigueur tous les matériels nécessaires à ces contrôles (débitmètres, embout de </t>
  </si>
  <si>
    <t>raccordement, bocaux de prélèvement, etc…)</t>
  </si>
  <si>
    <t>1.1 - Percements :</t>
  </si>
  <si>
    <t xml:space="preserve">Tous les percements de cloisons, murs, planchers, poutres, etc… dans quelque matériau que ce </t>
  </si>
  <si>
    <t>soit, plâtre, pierre, béton armé, brique, etc… sont compris dans les prix unitaires des canalisations.</t>
  </si>
  <si>
    <t xml:space="preserve">Tous les rebouchages, les scellements et raccords en plâtre ou ciment sont inclus dans les prix unitaires </t>
  </si>
  <si>
    <t>du bordereau ci-après.</t>
  </si>
  <si>
    <t>1.2 - Tuyauteries :</t>
  </si>
  <si>
    <t xml:space="preserve">Les tubes employés seront des tubes lisses en cuivre rouge écroui qualité "Médicale NF" de première qualité. </t>
  </si>
  <si>
    <t xml:space="preserve">Les canalisations comprennent tous les raccords, tels que tés, manchons, réductions ou autres en </t>
  </si>
  <si>
    <t xml:space="preserve">cuivre, joints brasés à l'argent (40% minimum), les colliers avec ou sans contre partie, tamponnés ou </t>
  </si>
  <si>
    <t xml:space="preserve">à scellements, les encastrements au sol, murs ou cloisons, compris bouchement au plâtre ou ciment </t>
  </si>
  <si>
    <t>et raccord, repérage par bande adhésive aux teintes conventionnelles.</t>
  </si>
  <si>
    <t xml:space="preserve">Les raccordements sur les réseaux existants nécessitant une coupure générale ou locale des </t>
  </si>
  <si>
    <t>alimentations en fluides seront chiffrés à part, au taux de l'heure indiqué dans le bordereau.</t>
  </si>
  <si>
    <t xml:space="preserve">L'hôpital fera en temps voulu une note de service pour informer les services intéressés des dates, </t>
  </si>
  <si>
    <t xml:space="preserve">heures et durées des coupures de fluides et devra prévoir tous les matériels d'alimentation provisoire </t>
  </si>
  <si>
    <t>nécessaires (bouteilles de gaz, détendeurs, aspirateurs autonomes, etc...).</t>
  </si>
  <si>
    <t xml:space="preserve">Si les coupures ne peuvent s'effectuer à la date et heure prévues, l'entrepreneur facturera les heures. </t>
  </si>
  <si>
    <r>
      <t xml:space="preserve">Toutes les coupures seront obligatoirement effectuées </t>
    </r>
    <r>
      <rPr>
        <u/>
        <sz val="12"/>
        <rFont val="Arial Narrow"/>
        <family val="2"/>
      </rPr>
      <t xml:space="preserve">en présence et avec accord d'un responsable </t>
    </r>
  </si>
  <si>
    <t>du service.</t>
  </si>
  <si>
    <r>
      <t>Marquage</t>
    </r>
    <r>
      <rPr>
        <sz val="12"/>
        <rFont val="Arial Narrow"/>
        <family val="2"/>
      </rPr>
      <t xml:space="preserve"> : En application du livre Vbis du Code de la Santé Publique relatif aux dispositifs médicaux </t>
    </r>
  </si>
  <si>
    <t xml:space="preserve">et du décret 95-292 du 16/03/95, les travaux seront réalisés conformément à la Directive Européenne </t>
  </si>
  <si>
    <t xml:space="preserve">93/42 CEE, aux normes européennes harmonisées et aux normes françaises en vigueur. Le réseau de </t>
  </si>
  <si>
    <t>fluides médicaux sera marqué CE.</t>
  </si>
  <si>
    <t>NOTA :</t>
  </si>
  <si>
    <t xml:space="preserve">Les marques et références de produits citées dans le présent document seront impérativement </t>
  </si>
  <si>
    <t xml:space="preserve">celles à mettre en œuvre dans l'établissement, sauf si elles sont suivies du terme "ou équivalent", </t>
  </si>
  <si>
    <t xml:space="preserve">ceci afin d'assurer une cohérence et un suivi de la maintenance par les services techniques </t>
  </si>
  <si>
    <t>de l'établissement.</t>
  </si>
  <si>
    <t>2/</t>
  </si>
  <si>
    <t>PRIX :</t>
  </si>
  <si>
    <t xml:space="preserve">Les prix unitaires comprennent toutes les sujétions pour un parfait achèvement des travaux dans les </t>
  </si>
  <si>
    <t>règles de l'Art.</t>
  </si>
  <si>
    <t>Ces prix s'entendent HORS TAXES en EURO</t>
  </si>
  <si>
    <t>Sont également inclus dans les prix unitaires :</t>
  </si>
  <si>
    <t>le transport à pied d'œuvre, les manutentions, les montages, les coltinages à tous les niveaux,</t>
  </si>
  <si>
    <t>les protections nécessaires pour exécution,</t>
  </si>
  <si>
    <t>l'enlèvement de tous les matériels et chutes de matériaux, ainsi que le nettoyage en fin de travaux.</t>
  </si>
  <si>
    <t>LOT 12 FLUIDES MEDICAUX</t>
  </si>
  <si>
    <t>ENTREPRISE :</t>
  </si>
  <si>
    <t xml:space="preserve">N° </t>
  </si>
  <si>
    <t>Unité de</t>
  </si>
  <si>
    <t>Prix Unitaire</t>
  </si>
  <si>
    <t>d'article</t>
  </si>
  <si>
    <t>Libellé</t>
  </si>
  <si>
    <t>mesure</t>
  </si>
  <si>
    <t>€ HT</t>
  </si>
  <si>
    <t>A - ALIMENTATION</t>
  </si>
  <si>
    <t>Tubes lisses en cuivre rouge écroui qualité "médicale NF", y compris tous</t>
  </si>
  <si>
    <t>coudes et raccords, fixations, peinture, soudures brasées à l'argent</t>
  </si>
  <si>
    <t>a) Tubes encastrés :</t>
  </si>
  <si>
    <t>Diamètre : 8/10</t>
  </si>
  <si>
    <t>ml</t>
  </si>
  <si>
    <t>Diamètre : 10/12</t>
  </si>
  <si>
    <t>Diamètre : 12/14</t>
  </si>
  <si>
    <t>b) Tubes apparents :</t>
  </si>
  <si>
    <t>Diamètre : 14/16</t>
  </si>
  <si>
    <t>Diamètre : 16/18</t>
  </si>
  <si>
    <t>Diamètre : 18/20</t>
  </si>
  <si>
    <t>Diamètre : 20/22</t>
  </si>
  <si>
    <t>Diamètre : 24/26</t>
  </si>
  <si>
    <t>Diamètre : 26/28</t>
  </si>
  <si>
    <t>Diamètre : 28/30</t>
  </si>
  <si>
    <t>Diamètre : 30/32</t>
  </si>
  <si>
    <t>Diamètre : 40/42</t>
  </si>
  <si>
    <t>Diamètre : 50/52</t>
  </si>
  <si>
    <t>coudes et raccords, soudures brasées à l'argent</t>
  </si>
  <si>
    <t>a) Tubes apparents: "Temix" O² (dégraissé)</t>
  </si>
  <si>
    <t>Diamètre: 8/10</t>
  </si>
  <si>
    <t>Diamètre: 10/12</t>
  </si>
  <si>
    <t>Diamètre: 12/14</t>
  </si>
  <si>
    <t>Diamètre: 14/16</t>
  </si>
  <si>
    <t>Diamètre: 16/18</t>
  </si>
  <si>
    <t>Diamètre: 18/20</t>
  </si>
  <si>
    <t>Diamètre: 20/22</t>
  </si>
  <si>
    <t>Diamètre: 24/26</t>
  </si>
  <si>
    <t>Diamètre: 26/28</t>
  </si>
  <si>
    <t>Diamètre: 28/30</t>
  </si>
  <si>
    <t>Diamètre: 30/32</t>
  </si>
  <si>
    <t>Diamètre: 40/42</t>
  </si>
  <si>
    <t>Diamètre: 50/52</t>
  </si>
  <si>
    <t>b) Tubes inox apparent:</t>
  </si>
  <si>
    <t>Diamètre 10 épaisseur 1</t>
  </si>
  <si>
    <t>c) Tubes PVC</t>
  </si>
  <si>
    <t>Diamètre: 32</t>
  </si>
  <si>
    <t>Diamètre: 50</t>
  </si>
  <si>
    <t>Diamètre: 80</t>
  </si>
  <si>
    <t xml:space="preserve">Boîtier métallique pour prise FM2 prises y compris 1,5 m de goulotte verticale </t>
  </si>
  <si>
    <t>ens</t>
  </si>
  <si>
    <t>aluminium amagnétique</t>
  </si>
  <si>
    <t>Boîtier métallique pour prise FM3 prises y compris 1,5 m de goulotte verticale</t>
  </si>
  <si>
    <t>Boîtier métallique pour prise FM4 prises y compris 1,5 m de goulotte verticale</t>
  </si>
  <si>
    <t>Boîtier métallique pour prise FM6 prises y compris 1,5 m de goulotte verticale</t>
  </si>
  <si>
    <t>B - APPAREILLAGES</t>
  </si>
  <si>
    <t>Comprenant fourniture, livraison et mise en place, y compris toutes sujétions :</t>
  </si>
  <si>
    <t>Prise "A.L.S" double clapet avec obturateur métallique chromé.</t>
  </si>
  <si>
    <t>Dispositif "détrompeur", interdisant toute erreur de mise en place de la prise sur</t>
  </si>
  <si>
    <t>douille à braser. Etiquette d'identification (montage en saillie)</t>
  </si>
  <si>
    <t>U</t>
  </si>
  <si>
    <t>Prise identique pour montage en gaine tête de lit avec étrier pour fixation de la</t>
  </si>
  <si>
    <t>douille à braser</t>
  </si>
  <si>
    <t>Prise identique pour montage encastré, avec boîtier d'encastrement</t>
  </si>
  <si>
    <t>en plastique</t>
  </si>
  <si>
    <t>Mise en conformité des prises double clapet, sur douille existante,</t>
  </si>
  <si>
    <t>remplacement du boîtier et du corps de prise</t>
  </si>
  <si>
    <t xml:space="preserve">Ensemble détente/régulateur de marque TAEMA UD 3,5/40  </t>
  </si>
  <si>
    <t xml:space="preserve">"double sécurité" pour gaz comprimé (oxygène, </t>
  </si>
  <si>
    <t>comprimé azote, protoxyde d'azote, etc…) équipé de :</t>
  </si>
  <si>
    <t>1 détendeur 8 - 3 bars +/- 10%</t>
  </si>
  <si>
    <t>1 manomètre sur réseau primaire</t>
  </si>
  <si>
    <t>1 manomètre sur réseau secondaire</t>
  </si>
  <si>
    <t>2 vannes 1/4 de tour amont/aval permettant 
le branchement en</t>
  </si>
  <si>
    <t>urgence d'une bouteille volante</t>
  </si>
  <si>
    <t xml:space="preserve">2 prises rapides normalisées selon le gaz </t>
  </si>
  <si>
    <t>1 coffret plastique plombable avec étiquette 
d'identification</t>
  </si>
  <si>
    <t>1 vanne filtre d'isolement avec dispositif de 
purge du réseau réseau</t>
  </si>
  <si>
    <t>secondaire</t>
  </si>
  <si>
    <t>1 vanne 1/4 de tour en amont de cet ensemble 
détendeur / régulateur</t>
  </si>
  <si>
    <t>ACM</t>
  </si>
  <si>
    <t>1 plaque signalétique mentionnant la nature du gaz</t>
  </si>
  <si>
    <t>l'ensemble</t>
  </si>
  <si>
    <t>Manomètre entrée latérale D50 (0à 12 bars)</t>
  </si>
  <si>
    <t>Vacuomètre entrée latérale D50 (0 à- 1 000 m bars)</t>
  </si>
  <si>
    <t>Pressostat entrée latérale D50 (0 à 12 bars) gaz comprimé, avec contact sec</t>
  </si>
  <si>
    <t>pour alarme</t>
  </si>
  <si>
    <t>Prises SEGA 'évacuation de gaz d'anesthésie)</t>
  </si>
  <si>
    <t>Event tube cuivre DN 20/22</t>
  </si>
  <si>
    <t>Event tube PVC DN 30/32</t>
  </si>
  <si>
    <t>Embout pour prise SEGA</t>
  </si>
  <si>
    <t>Prise AIR 800</t>
  </si>
  <si>
    <t>Support à clapet - Labo "ALS" pour prise murale</t>
  </si>
  <si>
    <t>Gaines anodisées BM type 900 "Biolume" ou équivalent</t>
  </si>
  <si>
    <t>Blanche 65x40</t>
  </si>
  <si>
    <t>Grise 65x40</t>
  </si>
  <si>
    <t>Détendeurs:</t>
  </si>
  <si>
    <t>Fourniture et pose de détendeur oxygène "ALS" ou équivalent, y compris coffret</t>
  </si>
  <si>
    <t>et plombage</t>
  </si>
  <si>
    <t>Fourniture et pose de détendeur "TAEMA" type UD 3.5/40 ou équivalent avec</t>
  </si>
  <si>
    <t>coffret entrée gaz à droite ou à gauche</t>
  </si>
  <si>
    <t>Fourniture et pose détendeur B.S 300 de 0 à 3 bars (Labo)</t>
  </si>
  <si>
    <t>Fourniture et pose détendeur UD 4,5/80 à piston TAEMA</t>
  </si>
  <si>
    <t>Fourniture et pose détendeur DKD UD 3.5</t>
  </si>
  <si>
    <t>Maintenance annuelle détendeur DKD UD 3.5</t>
  </si>
  <si>
    <t>Maintenance annuelle détendeur CARBOXYQUE UD 3.5</t>
  </si>
  <si>
    <t xml:space="preserve">Centrales de détente </t>
  </si>
  <si>
    <t>Fourniture et pose centrale de détente CAHOUET  Acétylène   ( 2 bouteilles )</t>
  </si>
  <si>
    <t>Fourniture et pose centrale de détente CAHOUET  C02   ( 2 bouteilles )</t>
  </si>
  <si>
    <t>Fourniture et pose centrale de détente CAHOUET  Azote  ( 2 bouteilles )</t>
  </si>
  <si>
    <t>Fourniture et pose centrale de détente CAHOUET  O2   ( 2 bouteilles )</t>
  </si>
  <si>
    <t>Fourniture et pose centrale de détente CAHOUET  ACM   ( 2 bouteilles )</t>
  </si>
  <si>
    <t>Fourniture et pose centrale de détente CAHOUET N2O   ( 2 bouteilles )</t>
  </si>
  <si>
    <t>Fourniture et pose centrale de détente CAHOUET  Propane  ( 2 bouteilles )</t>
  </si>
  <si>
    <t>Maintenance centrale de détente CAHOUET  Acétylène   ( 2 bouteilles ) y compris toutes prestations incluses ( remplacement flexibles etc…)</t>
  </si>
  <si>
    <t>Maintenance centrale de détente CAHOUET  C02   ( 2 bouteilles ) y compris</t>
  </si>
  <si>
    <t>toutes prestations incluses ( remplacement flexibles etc…)</t>
  </si>
  <si>
    <t>Maintenance centrale de détente CAHOUET  Azote   ( 2 bouteilles ) y compris</t>
  </si>
  <si>
    <t>Maintenance centrale de détente CAHOUET  O2   ( 2 bouteilles ) y compris</t>
  </si>
  <si>
    <t>Maintenance centrale de détente CAHOUET  ACM   ( 2 bouteilles ) y compris</t>
  </si>
  <si>
    <t>Maintenance centrale de détente CAHOUET  Propane   ( 2 bouteilles ) y</t>
  </si>
  <si>
    <t>compris toutes prestations incluses ( remplacement flexibles etc…)</t>
  </si>
  <si>
    <t>Armoires métalliques (type SAREL ou équivalent) avec châssis métallique,</t>
  </si>
  <si>
    <t xml:space="preserve">porte pleine avec serrure [RONIS] sur passe de l'hôpital </t>
  </si>
  <si>
    <t>Dimensions approximatives (h x l x p) :</t>
  </si>
  <si>
    <t>500x400x250</t>
  </si>
  <si>
    <t>600x400x250</t>
  </si>
  <si>
    <t>800x600x250/300</t>
  </si>
  <si>
    <t>1000x800x300</t>
  </si>
  <si>
    <t>Pot à niveau visible P60, fourni et posé, compris toutes sujétions</t>
  </si>
  <si>
    <t xml:space="preserve">Armoires multivannes de fabrication identique à l'article précédent, mais </t>
  </si>
  <si>
    <t>avec façade en verre fumé, fermeture type "carré" (Alarmes incluses)</t>
  </si>
  <si>
    <t>400x300x300</t>
  </si>
  <si>
    <t>600x400x300</t>
  </si>
  <si>
    <t>800x600x300</t>
  </si>
  <si>
    <t>Vannes d'isolement à boisseau sphérique 1/4 de tour, passage intégral avec</t>
  </si>
  <si>
    <t>raccords à braser:</t>
  </si>
  <si>
    <t>pour canalisations Ø 8/10, 10/12, 12/14</t>
  </si>
  <si>
    <t>pour canalisations Ø 14/16,16/18</t>
  </si>
  <si>
    <t>pour canalisations Ø 18/20, 20/22</t>
  </si>
  <si>
    <t>pour canalisations Ø 24/26, 26/28</t>
  </si>
  <si>
    <t>pour canalisations Ø 28/30, 30/32</t>
  </si>
  <si>
    <t>pour canalisations Ø 42</t>
  </si>
  <si>
    <t>pour canalisations Ø 52</t>
  </si>
  <si>
    <t>Vanne inox pour canalisation inox Ø 10</t>
  </si>
  <si>
    <t>Filtration:</t>
  </si>
  <si>
    <t>a) sur réseau de gaz, comprenant filtre avec by-pass incorporé jusqu'à</t>
  </si>
  <si>
    <r>
      <t>22 m</t>
    </r>
    <r>
      <rPr>
        <vertAlign val="superscript"/>
        <sz val="10"/>
        <rFont val="Arial"/>
        <family val="2"/>
      </rPr>
      <t>3</t>
    </r>
    <r>
      <rPr>
        <sz val="10"/>
        <rFont val="Arial"/>
        <family val="2"/>
      </rPr>
      <t>/h:</t>
    </r>
  </si>
  <si>
    <t>filtre 1 micron</t>
  </si>
  <si>
    <t>filtre submicronique 0,01 micron</t>
  </si>
  <si>
    <t>filtre bactériologique</t>
  </si>
  <si>
    <t>b) sur réseau de vide médical:</t>
  </si>
  <si>
    <t xml:space="preserve">     &gt; pot de purge à niveau visible :</t>
  </si>
  <si>
    <t>- pour débit 15 et 25 m³/h</t>
  </si>
  <si>
    <t>- pour débit 30/40 et 50 m³/h</t>
  </si>
  <si>
    <t>- pour débit 60 à 120 m³/h</t>
  </si>
  <si>
    <t>- pour débit 200 m³/h</t>
  </si>
  <si>
    <t xml:space="preserve">     &gt; ensemble de filtration bactériologique comprenant</t>
  </si>
  <si>
    <t xml:space="preserve">        le filtre, le pot de purge à niveau visible et le by-pass :</t>
  </si>
  <si>
    <t xml:space="preserve">        </t>
  </si>
  <si>
    <t>Système de secoure de proximité (O2, AM, PV) armoire de secours, compris</t>
  </si>
  <si>
    <t>habillage, raccordements électriques CF, cf. (Modèle automatique) ensemble</t>
  </si>
  <si>
    <t>Coffret d'alarme report</t>
  </si>
  <si>
    <t>Fourniture et pose d'un système d'alarmes 3 voies type vigie 2 ou équivalent</t>
  </si>
  <si>
    <t>Fourniture et pose d'un système d'alarmes 5 voies type vigie 2 ou équivalent</t>
  </si>
  <si>
    <t>Fourniture et pose d'un système d'alarmes 7 voies type vigie 2 ou équivalent</t>
  </si>
  <si>
    <t>Fourniture et pose d'un système de report d'alarmes 7 voies vigie 1 ou</t>
  </si>
  <si>
    <t>équivalent</t>
  </si>
  <si>
    <t>Capteur analogique pour alarme sur réseau primaire</t>
  </si>
  <si>
    <t>Capteur analogique pour alarme sur réseau secondaire</t>
  </si>
  <si>
    <t>Capteur analogique pour alarme sur réseau de vide</t>
  </si>
  <si>
    <t>Remplacement de l'ensemble des flexibles (1 O2, 1 ACM, 1 vide, 1 N20)</t>
  </si>
  <si>
    <t>sur bras mobiles</t>
  </si>
  <si>
    <t>Remplacement de l'ensemble des flexibles (1 O2, 1 ACM, 1 vide)</t>
  </si>
  <si>
    <t>C - CENTRALE DE GAZ COMPRIMES</t>
  </si>
  <si>
    <t>Fourniture, pose, fixation et raccordement, compris ensemble équipé de :</t>
  </si>
  <si>
    <t xml:space="preserve">Tableau d'inversion automatique avec manomètres HP et BP, pressostat, </t>
  </si>
  <si>
    <t xml:space="preserve">soupape de sécurité, rampes de bouteilles avec clapet anti-retour, </t>
  </si>
  <si>
    <t xml:space="preserve">vannes de purge, flexibles de raccordement, râteliers, vannes V.S.P. </t>
  </si>
  <si>
    <t>et détendeur basse pression et contact de repport d'alarme pour GTC</t>
  </si>
  <si>
    <t>- centrale 2 x 1 bouteille</t>
  </si>
  <si>
    <t>- centrale 2 x 2 bouteilles</t>
  </si>
  <si>
    <t>- centrale 2 x 3 bouteilles</t>
  </si>
  <si>
    <t>- centrale 2 x 5 bouteilles</t>
  </si>
  <si>
    <t>D - GROUPES D'ASPIRATION / CENTRALES DE VIDE</t>
  </si>
  <si>
    <t>Pour fourniture, pose et raccordement: le groupe comportera sa propre</t>
  </si>
  <si>
    <t>protection du moteur ou des moteurs, ainsi que la commande de marche et</t>
  </si>
  <si>
    <t>arrêt automatique. Le raccordement électrique sur le tableau en attente est</t>
  </si>
  <si>
    <t>prévu dans le cadre des prix du tableau ci- après à l'exclusion des disjoncteurs</t>
  </si>
  <si>
    <t>ou protections supplémentaires. MILS (EVISA) ou BUSH.</t>
  </si>
  <si>
    <t>Centrale de vide avec une pompe, un moteur électrique, un réservoir horizontal:</t>
  </si>
  <si>
    <t>- Débit 15 m3/H - Réservoir 100 L</t>
  </si>
  <si>
    <t>- Débit 27 m3/H - Réservoir 200 L</t>
  </si>
  <si>
    <t>- Débit 40 m3/H - Réservoir 400 L</t>
  </si>
  <si>
    <t>- Débit 60 m3/H - Réservoir 400 L</t>
  </si>
  <si>
    <t>- Débit 100 m3/H - Réservoir 600 L</t>
  </si>
  <si>
    <t>- Débit 300 m3/H - Réservoir 1000 L</t>
  </si>
  <si>
    <t>- Débit 2x25 m3/H = 50 m3/H  Réservoir 300 L</t>
  </si>
  <si>
    <t>- Débit 2x40 m3/H = 80 m3/H  Réservoir 600 L</t>
  </si>
  <si>
    <t>- Débit 2x60 m3/H = 120 m3/H  Réservoir 600 L</t>
  </si>
  <si>
    <t>- Débit 2x100 m3/H = 200 m3/H  Réservoir 1 000 L</t>
  </si>
  <si>
    <t>Centrale de vide avec 2 pompes, 2 moteurs électriques, 1 réservoir horizontal</t>
  </si>
  <si>
    <t>et 1 armoire de régulation électronique (l'ensemble sans filtration ni pot à piège)</t>
  </si>
  <si>
    <t>- Débit 2x15 m3/H = 30 m3/H  Réservoir 300 L</t>
  </si>
  <si>
    <t>Centrale de vide  SIHI avec 2 pompes, 2 moteurs, 1 réservoir vertical  ( l'ensemble avec filtration et pot piège )</t>
  </si>
  <si>
    <t>- Débit 2x150 m3/H = 450 m3/H  Réservoir (1 x 800 L)</t>
  </si>
  <si>
    <t>- Débit 2x300 m3/H = 600 m3/H  Réservoir (1 x 800 L)</t>
  </si>
  <si>
    <t>- Débit 2x40 m3/H = 80 m3/H  Réservoir (1 x 500 L)</t>
  </si>
  <si>
    <t xml:space="preserve">Fourniture, pose et raccordement de modules d'alarme </t>
  </si>
  <si>
    <t>pour fluides médicaux</t>
  </si>
  <si>
    <t>Type VIGI 01</t>
  </si>
  <si>
    <t xml:space="preserve">Type VIGI 02 </t>
  </si>
  <si>
    <t>Fourniture, pose et raccordement de modules d'alarme BIOLUME</t>
  </si>
  <si>
    <t>Fourniture, pose et raccordement de batteries pour boitier d'alarmes BIOLUME</t>
  </si>
  <si>
    <t>bandeau tête de lit type BIOLED</t>
  </si>
  <si>
    <t>fourniture et pose de GTL verticale ou horizontale sans éclairage regroupant les 4pc/10/16A+T sur 2 réseaux électriques distincts</t>
  </si>
  <si>
    <t>fourniture et pose d'une GTL horizontale avec éclairage led équipée d'une platine, un éclairage d'ambiance par module led 4FT, 6000lm, 3000 ou 4000k, 12lm/w, commandé par</t>
  </si>
  <si>
    <t>fourniture et pose d'une GTL horizontale double (pour 1 chmabre à 2 lits) avec 2 éclairages led équipée d'une platine, un éclairage d'ambiance par module led 4FT, 6000lm, 3000 ou 4000k, 12lm/w, commandé par</t>
  </si>
  <si>
    <t>pc complémentaire</t>
  </si>
  <si>
    <t>Rj45 complémentaire</t>
  </si>
  <si>
    <t>oxygène complémentaire</t>
  </si>
  <si>
    <t>air médical complémentaire</t>
  </si>
  <si>
    <t>vide complémentaire</t>
  </si>
  <si>
    <t>1 appel malade complémentaire</t>
  </si>
  <si>
    <t>1 liseuse</t>
  </si>
  <si>
    <t>1 bras articulé</t>
  </si>
  <si>
    <t>E - TRAVAUX EN REGIE</t>
  </si>
  <si>
    <t>Forfait pour mise en chantier,contrôle et réception pharmaceutique,avec service technique et responsable sécurité.</t>
  </si>
  <si>
    <t>fortait</t>
  </si>
  <si>
    <t>Taux horaire moyen, toutes qualifications confondues</t>
  </si>
  <si>
    <t>H</t>
  </si>
  <si>
    <t>Taux horaire pour travaux exécutés en nacelle</t>
  </si>
  <si>
    <t xml:space="preserve">F- COEFFICIENT </t>
  </si>
  <si>
    <t>Coefficient à appliquer sur les prix unitaires du  bordereau pour majoration du cout de la main d'œuvre</t>
  </si>
  <si>
    <t>Pour les travaux exécutés de nuit de  21H00 à 06H00</t>
  </si>
  <si>
    <t>Coef</t>
  </si>
  <si>
    <t>Pour les travaux exécutés les Dimanches et jours fériés</t>
  </si>
  <si>
    <t>G-COEFFICIENT  SUR FOURNITURES HORS BORDEREAU</t>
  </si>
  <si>
    <t>Coefficient  à appliquer sur les prix remise déduite des fournitures hors bordereau sur présentation obligatoire de la facture.</t>
  </si>
  <si>
    <t xml:space="preserve"> Interventions en sous section 4 (réglementation amiante)</t>
  </si>
  <si>
    <t xml:space="preserve">Rédaction et diffusion d'un mode opératoire et protocole d'intervention </t>
  </si>
  <si>
    <t>Taux horaire pour Interventions sur matériaux amiantés (bouchement,</t>
  </si>
  <si>
    <t xml:space="preserve"> percement divers, …) compris EPI,  isolement de la zone et toute sujétion</t>
  </si>
  <si>
    <t>Retraitement des déchets amiantés en inertage  (compris EPI, stockage, transports…)</t>
  </si>
  <si>
    <t>T</t>
  </si>
  <si>
    <t>Nota bis :</t>
  </si>
  <si>
    <t>En fin de travaux, l'entreprise devra la remise d'un dossier d'ouvrages exécutés (D.O.E.) comprenant les plans de recollement, fiches techniques, notices diverses et mode recollement, fiches techniques, notices diverses et mode d'emploi.</t>
  </si>
  <si>
    <t>En fin de travaux, l'entreprise devra la remise d'un dossier d'ouvrage</t>
  </si>
  <si>
    <t xml:space="preserve">date signature et cachet de l'entreprise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</si>
</sst>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FM&quot;General"/>
  </numFmts>
  <fonts count="36" x14ac:knownFonts="1">
    <font>
      <sz val="10"/>
      <name val="Arial"/>
    </font>
    <font>
      <sz val="10"/>
      <name val="Arial Narrow"/>
      <family val="2"/>
    </font>
    <font>
      <sz val="12"/>
      <name val="Arial Narrow"/>
      <family val="2"/>
    </font>
    <font>
      <b/>
      <i/>
      <sz val="12"/>
      <name val="Arial Narrow"/>
      <family val="2"/>
    </font>
    <font>
      <b/>
      <sz val="12"/>
      <name val="Arial Narrow"/>
      <family val="2"/>
    </font>
    <font>
      <b/>
      <sz val="18"/>
      <color indexed="48"/>
      <name val="Comic Sans MS"/>
      <family val="4"/>
    </font>
    <font>
      <b/>
      <sz val="16"/>
      <name val="Tahoma"/>
      <family val="2"/>
    </font>
    <font>
      <b/>
      <i/>
      <sz val="14"/>
      <color indexed="48"/>
      <name val="Arial Narrow"/>
      <family val="2"/>
    </font>
    <font>
      <sz val="14"/>
      <name val="Arial Narrow"/>
      <family val="2"/>
    </font>
    <font>
      <b/>
      <i/>
      <u/>
      <sz val="12"/>
      <name val="Arial Narrow"/>
      <family val="2"/>
    </font>
    <font>
      <u/>
      <sz val="12"/>
      <name val="Arial Narrow"/>
      <family val="2"/>
    </font>
    <font>
      <b/>
      <sz val="16"/>
      <name val="Arial Narrow"/>
      <family val="2"/>
    </font>
    <font>
      <sz val="16"/>
      <name val="Arial Narrow"/>
      <family val="2"/>
    </font>
    <font>
      <b/>
      <sz val="20"/>
      <color indexed="48"/>
      <name val="Arial Narrow"/>
      <family val="2"/>
    </font>
    <font>
      <b/>
      <sz val="18"/>
      <color indexed="48"/>
      <name val="Arial Narrow"/>
      <family val="2"/>
    </font>
    <font>
      <b/>
      <sz val="14"/>
      <name val="Arial Narrow"/>
      <family val="2"/>
    </font>
    <font>
      <sz val="10"/>
      <name val="Arial"/>
      <family val="2"/>
    </font>
    <font>
      <b/>
      <sz val="16"/>
      <color indexed="18"/>
      <name val="Arial Narrow"/>
      <family val="2"/>
    </font>
    <font>
      <sz val="12"/>
      <color indexed="18"/>
      <name val="Arial Narrow"/>
      <family val="2"/>
    </font>
    <font>
      <b/>
      <sz val="9"/>
      <color indexed="18"/>
      <name val="Arial"/>
      <family val="2"/>
    </font>
    <font>
      <b/>
      <sz val="12"/>
      <color indexed="18"/>
      <name val="Arial Narrow"/>
      <family val="2"/>
    </font>
    <font>
      <sz val="10"/>
      <color indexed="18"/>
      <name val="Arial"/>
      <family val="2"/>
    </font>
    <font>
      <sz val="11"/>
      <color indexed="18"/>
      <name val="Arial Narrow"/>
      <family val="2"/>
    </font>
    <font>
      <b/>
      <u/>
      <sz val="10"/>
      <color indexed="18"/>
      <name val="Arial"/>
      <family val="2"/>
    </font>
    <font>
      <b/>
      <sz val="18"/>
      <name val="Verdana"/>
      <family val="2"/>
    </font>
    <font>
      <b/>
      <sz val="9"/>
      <name val="Arial"/>
      <family val="2"/>
    </font>
    <font>
      <b/>
      <sz val="9"/>
      <name val="Arial Narrow"/>
      <family val="2"/>
    </font>
    <font>
      <b/>
      <sz val="10"/>
      <name val="Arial"/>
      <family val="2"/>
    </font>
    <font>
      <sz val="9"/>
      <name val="Arial"/>
      <family val="2"/>
    </font>
    <font>
      <b/>
      <u/>
      <sz val="10"/>
      <name val="Arial"/>
      <family val="2"/>
    </font>
    <font>
      <vertAlign val="superscript"/>
      <sz val="10"/>
      <name val="Arial"/>
      <family val="2"/>
    </font>
    <font>
      <sz val="11"/>
      <name val="Arial Narrow"/>
      <family val="2"/>
    </font>
    <font>
      <u/>
      <sz val="10"/>
      <name val="Arial"/>
      <family val="2"/>
    </font>
    <font>
      <b/>
      <i/>
      <sz val="10"/>
      <color rgb="FFFF0000"/>
      <name val="Arial"/>
      <family val="2"/>
    </font>
    <font>
      <sz val="12"/>
      <color theme="4"/>
      <name val="Brush Script MT"/>
      <family val="4"/>
    </font>
    <font>
      <b/>
      <u/>
      <sz val="11"/>
      <name val="Arial Narrow"/>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bottom style="dashed">
        <color indexed="64"/>
      </bottom>
      <diagonal/>
    </border>
    <border>
      <left/>
      <right/>
      <top/>
      <bottom style="hair">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172">
    <xf numFmtId="0" fontId="0" fillId="0" borderId="0" xfId="0"/>
    <xf numFmtId="0" fontId="1" fillId="0" borderId="0" xfId="0" applyFont="1"/>
    <xf numFmtId="0" fontId="2" fillId="0" borderId="1" xfId="0" applyFont="1" applyBorder="1"/>
    <xf numFmtId="0" fontId="2" fillId="0" borderId="0" xfId="0" applyFont="1"/>
    <xf numFmtId="0" fontId="3" fillId="0" borderId="0" xfId="0" applyFont="1"/>
    <xf numFmtId="0" fontId="2" fillId="0" borderId="0" xfId="0" quotePrefix="1" applyFont="1"/>
    <xf numFmtId="0" fontId="2" fillId="0" borderId="0" xfId="0" quotePrefix="1" applyFont="1" applyAlignment="1">
      <alignment horizontal="right"/>
    </xf>
    <xf numFmtId="0" fontId="2" fillId="0" borderId="0" xfId="0" applyFont="1" applyAlignment="1">
      <alignment horizontal="right"/>
    </xf>
    <xf numFmtId="0" fontId="3" fillId="0" borderId="0" xfId="0" quotePrefix="1" applyFont="1" applyAlignment="1">
      <alignment horizontal="left"/>
    </xf>
    <xf numFmtId="0" fontId="4" fillId="0" borderId="0" xfId="0" applyFont="1"/>
    <xf numFmtId="0" fontId="7" fillId="0" borderId="2" xfId="0" applyFont="1" applyBorder="1"/>
    <xf numFmtId="0" fontId="8" fillId="0" borderId="2" xfId="0" applyFont="1" applyBorder="1"/>
    <xf numFmtId="0" fontId="8" fillId="0" borderId="0" xfId="0" applyFont="1"/>
    <xf numFmtId="0" fontId="2" fillId="0" borderId="0" xfId="0" quotePrefix="1" applyFont="1" applyAlignment="1">
      <alignment horizontal="left" wrapText="1"/>
    </xf>
    <xf numFmtId="0" fontId="9" fillId="0" borderId="0" xfId="0" applyFont="1" applyAlignment="1">
      <alignment horizontal="left"/>
    </xf>
    <xf numFmtId="0" fontId="1" fillId="0" borderId="0" xfId="0" applyFont="1" applyAlignment="1">
      <alignment horizontal="right"/>
    </xf>
    <xf numFmtId="0" fontId="12" fillId="0" borderId="0" xfId="0" applyFont="1"/>
    <xf numFmtId="0" fontId="1" fillId="0" borderId="11" xfId="0" applyFont="1" applyBorder="1"/>
    <xf numFmtId="0" fontId="1" fillId="0" borderId="12" xfId="0" applyFont="1" applyBorder="1"/>
    <xf numFmtId="0" fontId="1" fillId="0" borderId="13" xfId="0" applyFont="1" applyBorder="1"/>
    <xf numFmtId="0" fontId="18" fillId="0" borderId="0" xfId="0" applyFont="1" applyProtection="1">
      <protection locked="0"/>
    </xf>
    <xf numFmtId="0" fontId="20" fillId="0" borderId="0" xfId="0" applyFont="1" applyProtection="1">
      <protection locked="0"/>
    </xf>
    <xf numFmtId="0" fontId="19" fillId="3" borderId="0" xfId="0" applyFont="1" applyFill="1" applyProtection="1">
      <protection hidden="1"/>
    </xf>
    <xf numFmtId="0" fontId="22" fillId="0" borderId="0" xfId="0" applyFont="1" applyProtection="1">
      <protection locked="0"/>
    </xf>
    <xf numFmtId="0" fontId="23" fillId="0" borderId="3" xfId="1" applyFont="1" applyBorder="1" applyAlignment="1" applyProtection="1">
      <alignment horizontal="center"/>
      <protection hidden="1"/>
    </xf>
    <xf numFmtId="0" fontId="21" fillId="0" borderId="0" xfId="0" applyFont="1" applyProtection="1">
      <protection locked="0"/>
    </xf>
    <xf numFmtId="0" fontId="21" fillId="0" borderId="3" xfId="2" applyFont="1" applyBorder="1" applyProtection="1">
      <protection hidden="1"/>
    </xf>
    <xf numFmtId="0" fontId="21" fillId="0" borderId="0" xfId="2" applyFont="1" applyProtection="1">
      <protection hidden="1"/>
    </xf>
    <xf numFmtId="0" fontId="21" fillId="0" borderId="3" xfId="2" applyFont="1" applyBorder="1" applyAlignment="1" applyProtection="1">
      <alignment horizontal="center"/>
      <protection hidden="1"/>
    </xf>
    <xf numFmtId="0" fontId="21" fillId="0" borderId="3" xfId="2" applyFont="1" applyBorder="1" applyAlignment="1" applyProtection="1">
      <alignment horizontal="left"/>
      <protection hidden="1"/>
    </xf>
    <xf numFmtId="0" fontId="21" fillId="0" borderId="0" xfId="2" applyFont="1" applyAlignment="1" applyProtection="1">
      <alignment horizontal="left"/>
      <protection hidden="1"/>
    </xf>
    <xf numFmtId="0" fontId="21" fillId="0" borderId="0" xfId="2" applyFont="1" applyAlignment="1" applyProtection="1">
      <alignment horizontal="center"/>
      <protection hidden="1"/>
    </xf>
    <xf numFmtId="0" fontId="21" fillId="0" borderId="3" xfId="3" applyFont="1" applyBorder="1" applyProtection="1">
      <protection hidden="1"/>
    </xf>
    <xf numFmtId="0" fontId="21" fillId="0" borderId="3" xfId="4" applyFont="1" applyBorder="1" applyAlignment="1" applyProtection="1">
      <alignment horizontal="center"/>
      <protection hidden="1"/>
    </xf>
    <xf numFmtId="0" fontId="21" fillId="0" borderId="0" xfId="0" applyFont="1" applyAlignment="1" applyProtection="1">
      <alignment horizontal="left"/>
      <protection hidden="1"/>
    </xf>
    <xf numFmtId="0" fontId="21" fillId="0" borderId="6" xfId="2" applyFont="1" applyBorder="1" applyProtection="1">
      <protection hidden="1"/>
    </xf>
    <xf numFmtId="0" fontId="4" fillId="0" borderId="0" xfId="0" applyFont="1" applyAlignment="1">
      <alignment horizontal="center"/>
    </xf>
    <xf numFmtId="0" fontId="17" fillId="0" borderId="0" xfId="0" applyFont="1" applyAlignment="1" applyProtection="1">
      <alignment horizontal="center"/>
      <protection hidden="1"/>
    </xf>
    <xf numFmtId="0" fontId="20" fillId="0" borderId="0" xfId="0" applyFont="1" applyProtection="1">
      <protection hidden="1"/>
    </xf>
    <xf numFmtId="0" fontId="25" fillId="0" borderId="0" xfId="0" applyFont="1" applyAlignment="1" applyProtection="1">
      <alignment horizontal="center"/>
      <protection locked="0"/>
    </xf>
    <xf numFmtId="0" fontId="26" fillId="0" borderId="0" xfId="0" applyFont="1" applyAlignment="1" applyProtection="1">
      <alignment horizontal="center"/>
      <protection hidden="1"/>
    </xf>
    <xf numFmtId="0" fontId="25" fillId="0" borderId="0" xfId="0" applyFont="1" applyAlignment="1" applyProtection="1">
      <alignment horizontal="left"/>
      <protection hidden="1"/>
    </xf>
    <xf numFmtId="0" fontId="25" fillId="2" borderId="10" xfId="0" applyFont="1" applyFill="1" applyBorder="1" applyAlignment="1" applyProtection="1">
      <alignment horizontal="center"/>
      <protection hidden="1"/>
    </xf>
    <xf numFmtId="0" fontId="25" fillId="2" borderId="9" xfId="0" applyFont="1" applyFill="1" applyBorder="1" applyAlignment="1" applyProtection="1">
      <alignment horizontal="center"/>
      <protection hidden="1"/>
    </xf>
    <xf numFmtId="0" fontId="25" fillId="0" borderId="10" xfId="0" applyFont="1" applyBorder="1" applyAlignment="1" applyProtection="1">
      <alignment horizontal="center"/>
      <protection hidden="1"/>
    </xf>
    <xf numFmtId="164" fontId="27" fillId="0" borderId="5" xfId="0" applyNumberFormat="1" applyFont="1" applyBorder="1" applyAlignment="1" applyProtection="1">
      <alignment horizontal="center"/>
      <protection hidden="1"/>
    </xf>
    <xf numFmtId="0" fontId="27" fillId="0" borderId="5" xfId="2" applyFont="1" applyBorder="1" applyAlignment="1" applyProtection="1">
      <alignment horizontal="center"/>
      <protection hidden="1"/>
    </xf>
    <xf numFmtId="0" fontId="27" fillId="0" borderId="9" xfId="2" applyFont="1" applyBorder="1" applyAlignment="1" applyProtection="1">
      <alignment horizontal="center"/>
      <protection hidden="1"/>
    </xf>
    <xf numFmtId="0" fontId="2" fillId="0" borderId="0" xfId="0" applyFont="1" applyAlignment="1" applyProtection="1">
      <alignment horizontal="left"/>
      <protection locked="0"/>
    </xf>
    <xf numFmtId="0" fontId="2" fillId="0" borderId="0" xfId="0" applyFont="1" applyAlignment="1" applyProtection="1">
      <alignment horizontal="center"/>
      <protection locked="0"/>
    </xf>
    <xf numFmtId="0" fontId="11" fillId="0" borderId="0" xfId="0" applyFont="1" applyAlignment="1" applyProtection="1">
      <alignment horizontal="left"/>
      <protection hidden="1"/>
    </xf>
    <xf numFmtId="0" fontId="11" fillId="0" borderId="0" xfId="0" applyFont="1" applyAlignment="1" applyProtection="1">
      <alignment horizontal="center"/>
      <protection hidden="1"/>
    </xf>
    <xf numFmtId="0" fontId="2" fillId="0" borderId="0" xfId="0" applyFont="1" applyAlignment="1" applyProtection="1">
      <alignment horizontal="left"/>
      <protection hidden="1"/>
    </xf>
    <xf numFmtId="0" fontId="2" fillId="0" borderId="0" xfId="0" applyFont="1" applyProtection="1">
      <protection hidden="1"/>
    </xf>
    <xf numFmtId="0" fontId="25" fillId="2" borderId="19" xfId="0" applyFont="1" applyFill="1" applyBorder="1" applyAlignment="1" applyProtection="1">
      <alignment horizontal="center"/>
      <protection hidden="1"/>
    </xf>
    <xf numFmtId="0" fontId="25" fillId="2" borderId="10" xfId="0" applyFont="1" applyFill="1" applyBorder="1" applyAlignment="1" applyProtection="1">
      <alignment horizontal="center"/>
      <protection locked="0"/>
    </xf>
    <xf numFmtId="0" fontId="25" fillId="2" borderId="6" xfId="0" applyFont="1" applyFill="1" applyBorder="1" applyAlignment="1" applyProtection="1">
      <alignment horizontal="center"/>
      <protection hidden="1"/>
    </xf>
    <xf numFmtId="0" fontId="25" fillId="2" borderId="9" xfId="0" applyFont="1" applyFill="1" applyBorder="1" applyAlignment="1" applyProtection="1">
      <alignment horizontal="center"/>
      <protection locked="0"/>
    </xf>
    <xf numFmtId="0" fontId="28" fillId="3" borderId="0" xfId="0" applyFont="1" applyFill="1" applyAlignment="1" applyProtection="1">
      <alignment horizontal="left"/>
      <protection hidden="1"/>
    </xf>
    <xf numFmtId="0" fontId="28" fillId="3" borderId="0" xfId="0" applyFont="1" applyFill="1" applyProtection="1">
      <protection hidden="1"/>
    </xf>
    <xf numFmtId="0" fontId="28" fillId="3" borderId="10" xfId="0" applyFont="1" applyFill="1" applyBorder="1" applyAlignment="1" applyProtection="1">
      <alignment horizontal="center"/>
      <protection hidden="1"/>
    </xf>
    <xf numFmtId="4" fontId="28" fillId="3" borderId="10" xfId="0" applyNumberFormat="1" applyFont="1" applyFill="1" applyBorder="1" applyAlignment="1" applyProtection="1">
      <alignment horizontal="right"/>
      <protection locked="0"/>
    </xf>
    <xf numFmtId="0" fontId="29" fillId="0" borderId="0" xfId="1" applyFont="1" applyAlignment="1" applyProtection="1">
      <alignment horizontal="center"/>
      <protection hidden="1"/>
    </xf>
    <xf numFmtId="0" fontId="29" fillId="0" borderId="4" xfId="1" applyFont="1" applyBorder="1" applyAlignment="1" applyProtection="1">
      <alignment horizontal="center"/>
      <protection hidden="1"/>
    </xf>
    <xf numFmtId="0" fontId="16" fillId="0" borderId="5" xfId="1" applyBorder="1" applyAlignment="1" applyProtection="1">
      <alignment horizontal="center"/>
      <protection hidden="1"/>
    </xf>
    <xf numFmtId="4" fontId="16" fillId="0" borderId="5" xfId="0" applyNumberFormat="1" applyFont="1" applyBorder="1" applyAlignment="1" applyProtection="1">
      <alignment horizontal="right"/>
      <protection locked="0"/>
    </xf>
    <xf numFmtId="0" fontId="16" fillId="0" borderId="5" xfId="2" applyBorder="1" applyAlignment="1" applyProtection="1">
      <alignment horizontal="center"/>
      <protection hidden="1"/>
    </xf>
    <xf numFmtId="0" fontId="16" fillId="0" borderId="0" xfId="2" applyProtection="1">
      <protection hidden="1"/>
    </xf>
    <xf numFmtId="0" fontId="16" fillId="0" borderId="4" xfId="2" applyBorder="1" applyProtection="1">
      <protection hidden="1"/>
    </xf>
    <xf numFmtId="0" fontId="16" fillId="0" borderId="0" xfId="3" applyProtection="1">
      <protection hidden="1"/>
    </xf>
    <xf numFmtId="0" fontId="16" fillId="0" borderId="0" xfId="2" applyAlignment="1" applyProtection="1">
      <alignment horizontal="left"/>
      <protection hidden="1"/>
    </xf>
    <xf numFmtId="0" fontId="16" fillId="0" borderId="4" xfId="2" applyBorder="1" applyAlignment="1" applyProtection="1">
      <alignment horizontal="left"/>
      <protection hidden="1"/>
    </xf>
    <xf numFmtId="0" fontId="16" fillId="0" borderId="4" xfId="3" applyBorder="1" applyProtection="1">
      <protection hidden="1"/>
    </xf>
    <xf numFmtId="0" fontId="16" fillId="0" borderId="5" xfId="3" applyBorder="1" applyAlignment="1" applyProtection="1">
      <alignment horizontal="center"/>
      <protection hidden="1"/>
    </xf>
    <xf numFmtId="0" fontId="16" fillId="0" borderId="0" xfId="0" applyFont="1" applyProtection="1">
      <protection hidden="1"/>
    </xf>
    <xf numFmtId="0" fontId="16" fillId="0" borderId="4" xfId="0" applyFont="1" applyBorder="1" applyProtection="1">
      <protection hidden="1"/>
    </xf>
    <xf numFmtId="0" fontId="16" fillId="0" borderId="0" xfId="0" applyFont="1" applyAlignment="1" applyProtection="1">
      <alignment horizontal="right"/>
      <protection hidden="1"/>
    </xf>
    <xf numFmtId="0" fontId="16" fillId="0" borderId="0" xfId="0" applyFont="1" applyAlignment="1" applyProtection="1">
      <alignment horizontal="right" vertical="center"/>
      <protection hidden="1"/>
    </xf>
    <xf numFmtId="0" fontId="16" fillId="0" borderId="4" xfId="2" applyBorder="1" applyAlignment="1" applyProtection="1">
      <alignment horizontal="right"/>
      <protection hidden="1"/>
    </xf>
    <xf numFmtId="0" fontId="16" fillId="0" borderId="0" xfId="3" applyAlignment="1" applyProtection="1">
      <alignment horizontal="left"/>
      <protection hidden="1"/>
    </xf>
    <xf numFmtId="0" fontId="16" fillId="0" borderId="4" xfId="0" applyFont="1" applyBorder="1" applyAlignment="1" applyProtection="1">
      <alignment horizontal="left"/>
      <protection hidden="1"/>
    </xf>
    <xf numFmtId="0" fontId="16" fillId="0" borderId="0" xfId="2" applyAlignment="1" applyProtection="1">
      <alignment horizontal="right"/>
      <protection hidden="1"/>
    </xf>
    <xf numFmtId="0" fontId="16" fillId="0" borderId="4" xfId="2" applyBorder="1" applyAlignment="1" applyProtection="1">
      <alignment horizontal="center"/>
      <protection hidden="1"/>
    </xf>
    <xf numFmtId="0" fontId="16" fillId="0" borderId="4" xfId="2" quotePrefix="1" applyBorder="1" applyProtection="1">
      <protection hidden="1"/>
    </xf>
    <xf numFmtId="0" fontId="16" fillId="0" borderId="0" xfId="2" quotePrefix="1" applyAlignment="1" applyProtection="1">
      <alignment horizontal="right"/>
      <protection hidden="1"/>
    </xf>
    <xf numFmtId="0" fontId="16" fillId="0" borderId="4" xfId="2" quotePrefix="1" applyBorder="1" applyAlignment="1" applyProtection="1">
      <alignment horizontal="left"/>
      <protection hidden="1"/>
    </xf>
    <xf numFmtId="0" fontId="16" fillId="0" borderId="0" xfId="2" quotePrefix="1" applyAlignment="1" applyProtection="1">
      <alignment horizontal="left"/>
      <protection hidden="1"/>
    </xf>
    <xf numFmtId="0" fontId="16" fillId="0" borderId="0" xfId="4" applyAlignment="1" applyProtection="1">
      <alignment wrapText="1"/>
      <protection hidden="1"/>
    </xf>
    <xf numFmtId="0" fontId="16" fillId="0" borderId="0" xfId="4" applyAlignment="1" applyProtection="1">
      <alignment horizontal="left"/>
      <protection hidden="1"/>
    </xf>
    <xf numFmtId="0" fontId="16" fillId="0" borderId="4" xfId="4" applyBorder="1" applyProtection="1">
      <protection hidden="1"/>
    </xf>
    <xf numFmtId="0" fontId="16" fillId="0" borderId="5" xfId="4" applyBorder="1" applyAlignment="1" applyProtection="1">
      <alignment horizontal="center"/>
      <protection hidden="1"/>
    </xf>
    <xf numFmtId="0" fontId="16" fillId="0" borderId="0" xfId="4" applyAlignment="1" applyProtection="1">
      <alignment horizontal="right"/>
      <protection hidden="1"/>
    </xf>
    <xf numFmtId="0" fontId="16" fillId="0" borderId="0" xfId="4" applyProtection="1">
      <protection hidden="1"/>
    </xf>
    <xf numFmtId="0" fontId="31" fillId="0" borderId="0" xfId="0" applyFont="1" applyAlignment="1" applyProtection="1">
      <alignment horizontal="right"/>
      <protection hidden="1"/>
    </xf>
    <xf numFmtId="0" fontId="31" fillId="0" borderId="0" xfId="0" applyFont="1" applyAlignment="1" applyProtection="1">
      <alignment horizontal="left"/>
      <protection hidden="1"/>
    </xf>
    <xf numFmtId="0" fontId="32" fillId="0" borderId="0" xfId="2" applyFont="1" applyProtection="1">
      <protection hidden="1"/>
    </xf>
    <xf numFmtId="0" fontId="16" fillId="0" borderId="7" xfId="2" applyBorder="1" applyProtection="1">
      <protection hidden="1"/>
    </xf>
    <xf numFmtId="0" fontId="31" fillId="0" borderId="8" xfId="0" applyFont="1" applyBorder="1" applyProtection="1">
      <protection hidden="1"/>
    </xf>
    <xf numFmtId="0" fontId="16" fillId="0" borderId="9" xfId="2" applyBorder="1" applyAlignment="1" applyProtection="1">
      <alignment horizontal="center"/>
      <protection hidden="1"/>
    </xf>
    <xf numFmtId="4" fontId="16" fillId="0" borderId="9" xfId="0" applyNumberFormat="1" applyFont="1" applyBorder="1" applyAlignment="1" applyProtection="1">
      <alignment horizontal="right"/>
      <protection locked="0"/>
    </xf>
    <xf numFmtId="0" fontId="2" fillId="0" borderId="0" xfId="0" applyFont="1" applyProtection="1">
      <protection locked="0"/>
    </xf>
    <xf numFmtId="0" fontId="2" fillId="0" borderId="0" xfId="0" applyFont="1" applyAlignment="1" applyProtection="1">
      <alignment horizontal="right"/>
      <protection locked="0"/>
    </xf>
    <xf numFmtId="0" fontId="34" fillId="2" borderId="22" xfId="0" applyFont="1" applyFill="1" applyBorder="1" applyProtection="1">
      <protection hidden="1"/>
    </xf>
    <xf numFmtId="0" fontId="31" fillId="0" borderId="0" xfId="0" quotePrefix="1" applyFont="1" applyAlignment="1">
      <alignment horizontal="right" vertical="top" wrapText="1"/>
    </xf>
    <xf numFmtId="0" fontId="31" fillId="0" borderId="0" xfId="0" quotePrefix="1" applyFont="1" applyAlignment="1">
      <alignment vertical="top" wrapText="1"/>
    </xf>
    <xf numFmtId="0" fontId="35" fillId="0" borderId="0" xfId="6" applyFont="1"/>
    <xf numFmtId="0" fontId="31" fillId="0" borderId="0" xfId="0" quotePrefix="1" applyFont="1" applyAlignment="1">
      <alignment horizontal="left"/>
    </xf>
    <xf numFmtId="0" fontId="31" fillId="0" borderId="4" xfId="0" applyFont="1" applyBorder="1"/>
    <xf numFmtId="0" fontId="31" fillId="0" borderId="3" xfId="0" applyFont="1" applyBorder="1"/>
    <xf numFmtId="0" fontId="31" fillId="0" borderId="0" xfId="0" applyFont="1" applyAlignment="1">
      <alignment horizontal="left" vertical="top"/>
    </xf>
    <xf numFmtId="0" fontId="31" fillId="0" borderId="4" xfId="6" applyFont="1" applyBorder="1" applyAlignment="1">
      <alignment horizontal="left"/>
    </xf>
    <xf numFmtId="0" fontId="2" fillId="0" borderId="0" xfId="0" applyFont="1" applyAlignment="1">
      <alignment horizontal="left"/>
    </xf>
    <xf numFmtId="0" fontId="31" fillId="0" borderId="0" xfId="0" applyFont="1" applyAlignment="1">
      <alignment horizontal="left" vertical="top" wrapText="1"/>
    </xf>
    <xf numFmtId="0" fontId="16" fillId="0" borderId="4" xfId="0" applyFont="1" applyBorder="1"/>
    <xf numFmtId="0" fontId="31" fillId="0" borderId="4" xfId="0" applyFont="1" applyBorder="1" applyAlignment="1">
      <alignment horizontal="left" vertical="top"/>
    </xf>
    <xf numFmtId="0" fontId="31" fillId="0" borderId="4" xfId="0" applyFont="1" applyBorder="1" applyAlignment="1">
      <alignment horizontal="left" vertical="top" wrapText="1"/>
    </xf>
    <xf numFmtId="0" fontId="1" fillId="0" borderId="0" xfId="0" quotePrefix="1" applyFont="1" applyAlignment="1">
      <alignment horizontal="right"/>
    </xf>
    <xf numFmtId="0" fontId="10" fillId="0" borderId="23" xfId="0" applyFont="1" applyBorder="1" applyAlignment="1">
      <alignment horizontal="left" vertical="top" wrapText="1"/>
    </xf>
    <xf numFmtId="0" fontId="4" fillId="0" borderId="0" xfId="0" applyFont="1" applyAlignment="1" applyProtection="1">
      <alignment horizontal="center"/>
      <protection locked="0"/>
    </xf>
    <xf numFmtId="0" fontId="2" fillId="0" borderId="0" xfId="0" applyFont="1" applyAlignment="1" applyProtection="1">
      <alignment vertical="center"/>
      <protection locked="0"/>
    </xf>
    <xf numFmtId="0" fontId="25" fillId="0" borderId="0" xfId="0" applyFont="1" applyAlignment="1">
      <alignment horizontal="center" vertical="center"/>
    </xf>
    <xf numFmtId="0" fontId="33" fillId="0" borderId="0" xfId="0" applyFont="1" applyAlignment="1">
      <alignment vertical="center"/>
    </xf>
    <xf numFmtId="0" fontId="16" fillId="0" borderId="0" xfId="0" applyFont="1" applyAlignment="1">
      <alignment horizontal="left" vertical="center"/>
    </xf>
    <xf numFmtId="0" fontId="16" fillId="0" borderId="0" xfId="0" applyFont="1" applyAlignment="1">
      <alignment vertical="center"/>
    </xf>
    <xf numFmtId="0" fontId="2" fillId="0" borderId="0" xfId="0" applyFont="1" applyAlignment="1">
      <alignment horizontal="center"/>
    </xf>
    <xf numFmtId="0" fontId="13" fillId="0" borderId="14" xfId="0" applyFont="1" applyBorder="1" applyAlignment="1">
      <alignment horizontal="right"/>
    </xf>
    <xf numFmtId="0" fontId="13" fillId="0" borderId="15" xfId="0" applyFont="1" applyBorder="1" applyAlignment="1">
      <alignment horizontal="right"/>
    </xf>
    <xf numFmtId="0" fontId="13" fillId="0" borderId="16" xfId="0" applyFont="1" applyBorder="1" applyAlignment="1">
      <alignment horizontal="right"/>
    </xf>
    <xf numFmtId="0" fontId="14" fillId="0" borderId="17" xfId="0" applyFont="1" applyBorder="1" applyAlignment="1">
      <alignment horizontal="right"/>
    </xf>
    <xf numFmtId="0" fontId="14" fillId="0" borderId="0" xfId="0" applyFont="1" applyAlignment="1">
      <alignment horizontal="right"/>
    </xf>
    <xf numFmtId="0" fontId="14" fillId="0" borderId="18" xfId="0" applyFont="1" applyBorder="1" applyAlignment="1">
      <alignment horizontal="right"/>
    </xf>
    <xf numFmtId="0" fontId="2" fillId="0" borderId="17" xfId="0" applyFont="1" applyBorder="1" applyAlignment="1">
      <alignment horizontal="right"/>
    </xf>
    <xf numFmtId="0" fontId="2" fillId="0" borderId="0" xfId="0" applyFont="1" applyAlignment="1">
      <alignment horizontal="right"/>
    </xf>
    <xf numFmtId="0" fontId="2" fillId="0" borderId="18" xfId="0" applyFont="1" applyBorder="1" applyAlignment="1">
      <alignment horizontal="right"/>
    </xf>
    <xf numFmtId="0" fontId="15" fillId="0" borderId="17" xfId="0" applyFont="1" applyBorder="1" applyAlignment="1">
      <alignment horizontal="right"/>
    </xf>
    <xf numFmtId="0" fontId="15" fillId="0" borderId="0" xfId="0" applyFont="1" applyAlignment="1">
      <alignment horizontal="right"/>
    </xf>
    <xf numFmtId="0" fontId="15" fillId="0" borderId="18" xfId="0" applyFont="1" applyBorder="1" applyAlignment="1">
      <alignment horizontal="right"/>
    </xf>
    <xf numFmtId="0" fontId="1" fillId="0" borderId="2" xfId="0" applyFont="1" applyBorder="1" applyAlignment="1">
      <alignment horizontal="center"/>
    </xf>
    <xf numFmtId="0" fontId="1" fillId="0" borderId="0" xfId="0" applyFont="1" applyAlignment="1">
      <alignment horizontal="center"/>
    </xf>
    <xf numFmtId="0" fontId="11"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49" fontId="24" fillId="0" borderId="0" xfId="0" applyNumberFormat="1" applyFont="1" applyAlignment="1">
      <alignment horizontal="center"/>
    </xf>
    <xf numFmtId="0" fontId="31" fillId="0" borderId="0" xfId="0" applyFont="1" applyAlignment="1">
      <alignment horizontal="left" vertical="top" wrapText="1"/>
    </xf>
    <xf numFmtId="0" fontId="35" fillId="0" borderId="0" xfId="0" applyFont="1" applyAlignment="1">
      <alignment horizontal="left" vertical="top" wrapText="1"/>
    </xf>
    <xf numFmtId="0" fontId="16" fillId="0" borderId="0" xfId="4" applyAlignment="1" applyProtection="1">
      <alignment horizontal="left" wrapText="1"/>
      <protection hidden="1"/>
    </xf>
    <xf numFmtId="0" fontId="16" fillId="0" borderId="4" xfId="4" applyBorder="1" applyAlignment="1" applyProtection="1">
      <alignment horizontal="left" wrapText="1"/>
      <protection hidden="1"/>
    </xf>
    <xf numFmtId="0" fontId="16" fillId="0" borderId="0" xfId="2" applyAlignment="1" applyProtection="1">
      <alignment horizontal="left"/>
      <protection hidden="1"/>
    </xf>
    <xf numFmtId="0" fontId="16" fillId="0" borderId="4" xfId="2" applyBorder="1" applyAlignment="1" applyProtection="1">
      <alignment horizontal="left"/>
      <protection hidden="1"/>
    </xf>
    <xf numFmtId="0" fontId="19" fillId="2" borderId="19" xfId="0" applyFont="1" applyFill="1" applyBorder="1" applyAlignment="1" applyProtection="1">
      <alignment horizontal="center" vertical="center"/>
      <protection hidden="1"/>
    </xf>
    <xf numFmtId="0" fontId="19" fillId="2" borderId="20" xfId="0" applyFont="1" applyFill="1" applyBorder="1" applyAlignment="1" applyProtection="1">
      <alignment horizontal="center" vertical="center"/>
      <protection hidden="1"/>
    </xf>
    <xf numFmtId="0" fontId="19" fillId="2" borderId="21" xfId="0" applyFont="1" applyFill="1" applyBorder="1" applyAlignment="1" applyProtection="1">
      <alignment horizontal="center" vertical="center"/>
      <protection hidden="1"/>
    </xf>
    <xf numFmtId="0" fontId="25" fillId="2" borderId="6" xfId="0" applyFont="1" applyFill="1" applyBorder="1" applyAlignment="1" applyProtection="1">
      <alignment horizontal="center" vertical="center"/>
      <protection hidden="1"/>
    </xf>
    <xf numFmtId="0" fontId="25" fillId="2" borderId="7" xfId="0" applyFont="1" applyFill="1" applyBorder="1" applyAlignment="1" applyProtection="1">
      <alignment horizontal="center" vertical="center"/>
      <protection hidden="1"/>
    </xf>
    <xf numFmtId="0" fontId="25" fillId="2" borderId="8" xfId="0" applyFont="1" applyFill="1" applyBorder="1" applyAlignment="1" applyProtection="1">
      <alignment horizontal="center" vertical="center"/>
      <protection hidden="1"/>
    </xf>
    <xf numFmtId="0" fontId="29" fillId="0" borderId="3" xfId="2" applyFont="1" applyBorder="1" applyAlignment="1" applyProtection="1">
      <alignment horizontal="left"/>
      <protection hidden="1"/>
    </xf>
    <xf numFmtId="0" fontId="29" fillId="0" borderId="0" xfId="2" applyFont="1" applyAlignment="1" applyProtection="1">
      <alignment horizontal="left"/>
      <protection hidden="1"/>
    </xf>
    <xf numFmtId="0" fontId="29" fillId="0" borderId="4" xfId="2" applyFont="1" applyBorder="1" applyAlignment="1" applyProtection="1">
      <alignment horizontal="left"/>
      <protection hidden="1"/>
    </xf>
    <xf numFmtId="0" fontId="16" fillId="0" borderId="0" xfId="3" applyAlignment="1" applyProtection="1">
      <alignment horizontal="left" wrapText="1"/>
      <protection hidden="1"/>
    </xf>
    <xf numFmtId="0" fontId="16" fillId="0" borderId="4" xfId="3" applyBorder="1" applyAlignment="1" applyProtection="1">
      <alignment horizontal="left" wrapText="1"/>
      <protection hidden="1"/>
    </xf>
    <xf numFmtId="0" fontId="16" fillId="0" borderId="0" xfId="2" applyAlignment="1" applyProtection="1">
      <alignment horizontal="left" wrapText="1"/>
      <protection hidden="1"/>
    </xf>
    <xf numFmtId="0" fontId="16" fillId="0" borderId="4" xfId="2" applyBorder="1" applyAlignment="1" applyProtection="1">
      <alignment horizontal="left" wrapText="1"/>
      <protection hidden="1"/>
    </xf>
    <xf numFmtId="0" fontId="16" fillId="0" borderId="0" xfId="3" applyAlignment="1" applyProtection="1">
      <alignment wrapText="1"/>
      <protection hidden="1"/>
    </xf>
    <xf numFmtId="0" fontId="16" fillId="0" borderId="4" xfId="4" applyBorder="1" applyAlignment="1" applyProtection="1">
      <alignment wrapText="1"/>
      <protection hidden="1"/>
    </xf>
    <xf numFmtId="0" fontId="16" fillId="0" borderId="0" xfId="4" applyAlignment="1" applyProtection="1">
      <alignment horizontal="left" vertical="top" wrapText="1"/>
      <protection hidden="1"/>
    </xf>
    <xf numFmtId="0" fontId="16" fillId="0" borderId="4" xfId="4" applyBorder="1" applyAlignment="1" applyProtection="1">
      <alignment horizontal="left" vertical="top" wrapText="1"/>
      <protection hidden="1"/>
    </xf>
    <xf numFmtId="0" fontId="16" fillId="0" borderId="0" xfId="2" applyAlignment="1" applyProtection="1">
      <alignment horizontal="left" vertical="top" wrapText="1"/>
      <protection hidden="1"/>
    </xf>
    <xf numFmtId="0" fontId="16" fillId="0" borderId="4" xfId="2" applyBorder="1" applyAlignment="1" applyProtection="1">
      <alignment horizontal="left" vertical="top" wrapText="1"/>
      <protection hidden="1"/>
    </xf>
    <xf numFmtId="0" fontId="27" fillId="0" borderId="0" xfId="4" applyFont="1" applyAlignment="1" applyProtection="1">
      <alignment horizontal="center"/>
      <protection hidden="1"/>
    </xf>
    <xf numFmtId="0" fontId="27" fillId="0" borderId="4" xfId="4" applyFont="1" applyBorder="1" applyAlignment="1" applyProtection="1">
      <alignment horizontal="center"/>
      <protection hidden="1"/>
    </xf>
    <xf numFmtId="0" fontId="16" fillId="0" borderId="0" xfId="4" applyAlignment="1" applyProtection="1">
      <alignment vertical="top" wrapText="1"/>
      <protection hidden="1"/>
    </xf>
    <xf numFmtId="0" fontId="16" fillId="0" borderId="4" xfId="4" applyBorder="1" applyAlignment="1" applyProtection="1">
      <alignment vertical="top" wrapText="1"/>
      <protection hidden="1"/>
    </xf>
  </cellXfs>
  <cellStyles count="7">
    <cellStyle name="Normal" xfId="0" builtinId="0"/>
    <cellStyle name="Normal 2" xfId="4" xr:uid="{00000000-0005-0000-0000-000001000000}"/>
    <cellStyle name="Normal 2 2" xfId="5" xr:uid="{00000000-0005-0000-0000-000002000000}"/>
    <cellStyle name="Normal 4" xfId="1" xr:uid="{00000000-0005-0000-0000-000003000000}"/>
    <cellStyle name="Normal 8" xfId="2" xr:uid="{00000000-0005-0000-0000-000004000000}"/>
    <cellStyle name="Normal 8 2" xfId="3" xr:uid="{00000000-0005-0000-0000-000005000000}"/>
    <cellStyle name="Normal_Bordereau 02 Peinture Rvts Muraux HMondor"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466725</xdr:colOff>
      <xdr:row>19</xdr:row>
      <xdr:rowOff>76200</xdr:rowOff>
    </xdr:from>
    <xdr:to>
      <xdr:col>5</xdr:col>
      <xdr:colOff>485775</xdr:colOff>
      <xdr:row>21</xdr:row>
      <xdr:rowOff>76200</xdr:rowOff>
    </xdr:to>
    <xdr:sp macro="" textlink="">
      <xdr:nvSpPr>
        <xdr:cNvPr id="1054" name="Rectangle 5">
          <a:extLst>
            <a:ext uri="{FF2B5EF4-FFF2-40B4-BE49-F238E27FC236}">
              <a16:creationId xmlns:a16="http://schemas.microsoft.com/office/drawing/2014/main" id="{00000000-0008-0000-0000-00001E040000}"/>
            </a:ext>
          </a:extLst>
        </xdr:cNvPr>
        <xdr:cNvSpPr>
          <a:spLocks noChangeArrowheads="1"/>
        </xdr:cNvSpPr>
      </xdr:nvSpPr>
      <xdr:spPr bwMode="auto">
        <a:xfrm>
          <a:off x="2162175" y="4010025"/>
          <a:ext cx="2562225" cy="40957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editAs="oneCell">
    <xdr:from>
      <xdr:col>0</xdr:col>
      <xdr:colOff>57150</xdr:colOff>
      <xdr:row>6</xdr:row>
      <xdr:rowOff>219075</xdr:rowOff>
    </xdr:from>
    <xdr:to>
      <xdr:col>2</xdr:col>
      <xdr:colOff>26052</xdr:colOff>
      <xdr:row>10</xdr:row>
      <xdr:rowOff>3374</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7150" y="1200150"/>
          <a:ext cx="1664352" cy="8352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SSY Florence" id="{E81CB233-5185-4958-A7B2-DDC7B030C618}" userId="S::florence.massy@aphp.fr::61ae1eaf-a0a0-4214-a5c7-53eec1e09ce4"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8" dT="2026-01-15T14:35:27.70" personId="{E81CB233-5185-4958-A7B2-DDC7B030C618}" id="{5D6AAE85-E233-44C7-8945-49BB74C25119}">
    <text>il faut garder la même mise en page d'un lot à l'autres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J57"/>
  <sheetViews>
    <sheetView view="pageBreakPreview" zoomScale="60" zoomScaleNormal="100" workbookViewId="0">
      <selection activeCell="J19" sqref="J19"/>
    </sheetView>
  </sheetViews>
  <sheetFormatPr baseColWidth="10" defaultColWidth="11.42578125" defaultRowHeight="12.75" x14ac:dyDescent="0.2"/>
  <cols>
    <col min="1" max="8" width="12.7109375" style="1" customWidth="1"/>
    <col min="9" max="9" width="4.42578125" style="1" customWidth="1"/>
    <col min="10" max="16384" width="11.42578125" style="1"/>
  </cols>
  <sheetData>
    <row r="6" spans="1:10" ht="13.5" thickBot="1" x14ac:dyDescent="0.25"/>
    <row r="7" spans="1:10" ht="26.25" thickTop="1" x14ac:dyDescent="0.35">
      <c r="A7" s="125" t="s">
        <v>0</v>
      </c>
      <c r="B7" s="126"/>
      <c r="C7" s="126"/>
      <c r="D7" s="126"/>
      <c r="E7" s="126"/>
      <c r="F7" s="126"/>
      <c r="G7" s="126"/>
      <c r="H7" s="127"/>
    </row>
    <row r="8" spans="1:10" ht="23.25" x14ac:dyDescent="0.35">
      <c r="A8" s="128" t="s">
        <v>1</v>
      </c>
      <c r="B8" s="129"/>
      <c r="C8" s="129"/>
      <c r="D8" s="129"/>
      <c r="E8" s="129"/>
      <c r="F8" s="129"/>
      <c r="G8" s="129"/>
      <c r="H8" s="130"/>
    </row>
    <row r="9" spans="1:10" ht="15.75" x14ac:dyDescent="0.25">
      <c r="A9" s="131" t="s">
        <v>2</v>
      </c>
      <c r="B9" s="132"/>
      <c r="C9" s="132"/>
      <c r="D9" s="132"/>
      <c r="E9" s="132"/>
      <c r="F9" s="132"/>
      <c r="G9" s="132"/>
      <c r="H9" s="133"/>
    </row>
    <row r="10" spans="1:10" ht="18" x14ac:dyDescent="0.25">
      <c r="A10" s="134" t="s">
        <v>3</v>
      </c>
      <c r="B10" s="135"/>
      <c r="C10" s="135"/>
      <c r="D10" s="135"/>
      <c r="E10" s="135"/>
      <c r="F10" s="135"/>
      <c r="G10" s="135"/>
      <c r="H10" s="136"/>
    </row>
    <row r="11" spans="1:10" ht="13.5" thickBot="1" x14ac:dyDescent="0.25">
      <c r="A11" s="17"/>
      <c r="B11" s="18"/>
      <c r="C11" s="18"/>
      <c r="D11" s="18"/>
      <c r="E11" s="18"/>
      <c r="F11" s="18"/>
      <c r="G11" s="18"/>
      <c r="H11" s="19"/>
    </row>
    <row r="12" spans="1:10" ht="30" thickTop="1" x14ac:dyDescent="0.6">
      <c r="A12" s="140"/>
      <c r="B12" s="140"/>
      <c r="C12" s="140"/>
      <c r="D12" s="140"/>
      <c r="E12" s="140"/>
      <c r="F12" s="140"/>
      <c r="G12" s="140"/>
      <c r="H12" s="140"/>
    </row>
    <row r="13" spans="1:10" ht="29.25" x14ac:dyDescent="0.6">
      <c r="A13" s="140"/>
      <c r="B13" s="140"/>
      <c r="C13" s="140"/>
      <c r="D13" s="140"/>
      <c r="E13" s="140"/>
      <c r="F13" s="140"/>
      <c r="G13" s="140"/>
      <c r="H13" s="140"/>
    </row>
    <row r="21" spans="1:8" ht="19.5" x14ac:dyDescent="0.25">
      <c r="A21" s="141" t="s">
        <v>4</v>
      </c>
      <c r="B21" s="141"/>
      <c r="C21" s="141"/>
      <c r="D21" s="141"/>
      <c r="E21" s="141"/>
      <c r="F21" s="141"/>
      <c r="G21" s="141"/>
      <c r="H21" s="141"/>
    </row>
    <row r="26" spans="1:8" ht="20.25" x14ac:dyDescent="0.3">
      <c r="A26" s="139" t="s">
        <v>5</v>
      </c>
      <c r="B26" s="139"/>
      <c r="C26" s="139"/>
      <c r="D26" s="139"/>
      <c r="E26" s="139"/>
      <c r="F26" s="139"/>
      <c r="G26" s="139"/>
      <c r="H26" s="139"/>
    </row>
    <row r="30" spans="1:8" ht="20.25" x14ac:dyDescent="0.3">
      <c r="A30" s="15"/>
      <c r="B30" s="12"/>
      <c r="C30" s="16"/>
    </row>
    <row r="31" spans="1:8" ht="20.25" x14ac:dyDescent="0.3">
      <c r="A31" s="15"/>
      <c r="B31" s="12"/>
      <c r="C31" s="16"/>
    </row>
    <row r="32" spans="1:8" ht="22.5" x14ac:dyDescent="0.3">
      <c r="A32" s="142" t="s">
        <v>6</v>
      </c>
      <c r="B32" s="142"/>
      <c r="C32" s="142"/>
      <c r="D32" s="142"/>
      <c r="E32" s="142"/>
      <c r="F32" s="142"/>
      <c r="G32" s="142"/>
      <c r="H32" s="142"/>
    </row>
    <row r="53" spans="1:8" s="12" customFormat="1" ht="18" x14ac:dyDescent="0.25">
      <c r="A53" s="10"/>
      <c r="B53" s="11"/>
      <c r="C53" s="11"/>
      <c r="D53" s="11"/>
      <c r="E53" s="11"/>
      <c r="F53" s="11"/>
      <c r="G53" s="137"/>
      <c r="H53" s="137"/>
    </row>
    <row r="55" spans="1:8" ht="15" customHeight="1" x14ac:dyDescent="0.2"/>
    <row r="56" spans="1:8" ht="15" customHeight="1" x14ac:dyDescent="0.2"/>
    <row r="57" spans="1:8" ht="15" customHeight="1" x14ac:dyDescent="0.2">
      <c r="G57" s="138"/>
      <c r="H57" s="138"/>
    </row>
  </sheetData>
  <mergeCells count="11">
    <mergeCell ref="G57:H57"/>
    <mergeCell ref="A26:H26"/>
    <mergeCell ref="A12:H12"/>
    <mergeCell ref="A21:H21"/>
    <mergeCell ref="A13:H13"/>
    <mergeCell ref="A32:H32"/>
    <mergeCell ref="A7:H7"/>
    <mergeCell ref="A8:H8"/>
    <mergeCell ref="A9:H9"/>
    <mergeCell ref="A10:H10"/>
    <mergeCell ref="G53:H53"/>
  </mergeCells>
  <phoneticPr fontId="0" type="noConversion"/>
  <pageMargins left="0.70866141732283472" right="0.70866141732283472" top="0.74803149606299213" bottom="0.74803149606299213" header="0.31496062992125984" footer="0.51181102362204722"/>
  <pageSetup paperSize="9" scale="87" fitToHeight="0" orientation="portrait" r:id="rId1"/>
  <headerFooter alignWithMargins="0">
    <oddFooter>&amp;C_x000D_&amp;1#&amp;"Aptos"&amp;10&amp;K000000 C1 - Interne</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5"/>
  <sheetViews>
    <sheetView view="pageBreakPreview" zoomScale="60" zoomScaleNormal="100" workbookViewId="0">
      <selection activeCell="C3" sqref="C3"/>
    </sheetView>
  </sheetViews>
  <sheetFormatPr baseColWidth="10" defaultColWidth="11.42578125" defaultRowHeight="15.75" x14ac:dyDescent="0.25"/>
  <cols>
    <col min="1" max="1" width="3.28515625" style="3" customWidth="1"/>
    <col min="2" max="2" width="3.5703125" style="3" customWidth="1"/>
    <col min="3" max="3" width="4.140625" style="3" customWidth="1"/>
    <col min="4" max="16384" width="11.42578125" style="3"/>
  </cols>
  <sheetData>
    <row r="1" spans="1:10" ht="63" customHeight="1" x14ac:dyDescent="0.25">
      <c r="A1" s="2"/>
      <c r="B1" s="2"/>
      <c r="C1" s="2"/>
      <c r="D1" s="2"/>
      <c r="E1" s="2"/>
      <c r="F1" s="2"/>
      <c r="G1" s="2"/>
      <c r="H1" s="2"/>
      <c r="I1" s="2"/>
      <c r="J1" s="2"/>
    </row>
    <row r="4" spans="1:10" x14ac:dyDescent="0.25">
      <c r="A4" s="4" t="s">
        <v>7</v>
      </c>
      <c r="B4" s="4" t="s">
        <v>8</v>
      </c>
    </row>
    <row r="6" spans="1:10" x14ac:dyDescent="0.25">
      <c r="B6" s="3" t="s">
        <v>9</v>
      </c>
    </row>
    <row r="7" spans="1:10" x14ac:dyDescent="0.25">
      <c r="B7" s="3" t="s">
        <v>10</v>
      </c>
    </row>
    <row r="8" spans="1:10" x14ac:dyDescent="0.25">
      <c r="B8" s="3" t="s">
        <v>11</v>
      </c>
    </row>
    <row r="9" spans="1:10" x14ac:dyDescent="0.25">
      <c r="B9" s="3" t="s">
        <v>12</v>
      </c>
    </row>
    <row r="12" spans="1:10" x14ac:dyDescent="0.25">
      <c r="B12" s="3" t="s">
        <v>13</v>
      </c>
    </row>
    <row r="13" spans="1:10" x14ac:dyDescent="0.25">
      <c r="B13" s="3" t="s">
        <v>14</v>
      </c>
    </row>
    <row r="14" spans="1:10" x14ac:dyDescent="0.25">
      <c r="B14" s="3" t="s">
        <v>15</v>
      </c>
    </row>
    <row r="15" spans="1:10" x14ac:dyDescent="0.25">
      <c r="B15" s="3" t="s">
        <v>16</v>
      </c>
    </row>
    <row r="18" spans="2:4" x14ac:dyDescent="0.25">
      <c r="B18" s="3" t="s">
        <v>17</v>
      </c>
    </row>
    <row r="19" spans="2:4" x14ac:dyDescent="0.25">
      <c r="B19" s="3" t="s">
        <v>18</v>
      </c>
    </row>
    <row r="22" spans="2:4" x14ac:dyDescent="0.25">
      <c r="B22" s="3" t="s">
        <v>19</v>
      </c>
    </row>
    <row r="24" spans="2:4" x14ac:dyDescent="0.25">
      <c r="B24" s="6" t="s">
        <v>20</v>
      </c>
      <c r="C24" s="3" t="s">
        <v>21</v>
      </c>
    </row>
    <row r="25" spans="2:4" x14ac:dyDescent="0.25">
      <c r="B25" s="6"/>
      <c r="C25" s="3" t="s">
        <v>22</v>
      </c>
    </row>
    <row r="26" spans="2:4" x14ac:dyDescent="0.25">
      <c r="B26" s="6"/>
      <c r="C26" s="3" t="s">
        <v>23</v>
      </c>
    </row>
    <row r="27" spans="2:4" x14ac:dyDescent="0.25">
      <c r="B27" s="6"/>
      <c r="C27" s="3" t="s">
        <v>24</v>
      </c>
    </row>
    <row r="29" spans="2:4" x14ac:dyDescent="0.25">
      <c r="B29" s="6" t="s">
        <v>20</v>
      </c>
      <c r="C29" s="3" t="s">
        <v>25</v>
      </c>
    </row>
    <row r="30" spans="2:4" x14ac:dyDescent="0.25">
      <c r="C30" s="7" t="s">
        <v>26</v>
      </c>
      <c r="D30" s="3" t="s">
        <v>27</v>
      </c>
    </row>
    <row r="31" spans="2:4" x14ac:dyDescent="0.25">
      <c r="C31" s="7" t="s">
        <v>26</v>
      </c>
      <c r="D31" s="3" t="s">
        <v>28</v>
      </c>
    </row>
    <row r="32" spans="2:4" x14ac:dyDescent="0.25">
      <c r="C32" s="7" t="s">
        <v>26</v>
      </c>
      <c r="D32" s="3" t="s">
        <v>29</v>
      </c>
    </row>
    <row r="34" spans="1:5" x14ac:dyDescent="0.25">
      <c r="B34" s="6" t="s">
        <v>20</v>
      </c>
      <c r="C34" s="3" t="s">
        <v>30</v>
      </c>
    </row>
    <row r="35" spans="1:5" x14ac:dyDescent="0.25">
      <c r="B35" s="6"/>
      <c r="C35" s="3" t="s">
        <v>31</v>
      </c>
    </row>
    <row r="36" spans="1:5" x14ac:dyDescent="0.25">
      <c r="B36" s="6"/>
      <c r="C36" s="3" t="s">
        <v>32</v>
      </c>
    </row>
    <row r="40" spans="1:5" x14ac:dyDescent="0.25">
      <c r="A40" s="8" t="s">
        <v>33</v>
      </c>
      <c r="B40" s="4"/>
    </row>
    <row r="42" spans="1:5" x14ac:dyDescent="0.25">
      <c r="B42" s="3" t="s">
        <v>34</v>
      </c>
      <c r="E42" s="9"/>
    </row>
    <row r="43" spans="1:5" x14ac:dyDescent="0.25">
      <c r="B43" s="3" t="s">
        <v>35</v>
      </c>
    </row>
    <row r="45" spans="1:5" x14ac:dyDescent="0.25">
      <c r="B45" s="5"/>
    </row>
    <row r="46" spans="1:5" x14ac:dyDescent="0.25">
      <c r="B46" s="3" t="s">
        <v>36</v>
      </c>
    </row>
    <row r="47" spans="1:5" x14ac:dyDescent="0.25">
      <c r="B47" s="3" t="s">
        <v>37</v>
      </c>
    </row>
    <row r="51" spans="1:2" x14ac:dyDescent="0.25">
      <c r="A51" s="8" t="s">
        <v>38</v>
      </c>
      <c r="B51" s="4"/>
    </row>
    <row r="53" spans="1:2" x14ac:dyDescent="0.25">
      <c r="B53" s="3" t="s">
        <v>39</v>
      </c>
    </row>
    <row r="56" spans="1:2" x14ac:dyDescent="0.25">
      <c r="B56" s="3" t="s">
        <v>40</v>
      </c>
    </row>
    <row r="57" spans="1:2" x14ac:dyDescent="0.25">
      <c r="B57" s="3" t="s">
        <v>41</v>
      </c>
    </row>
    <row r="58" spans="1:2" x14ac:dyDescent="0.25">
      <c r="B58" s="3" t="s">
        <v>42</v>
      </c>
    </row>
    <row r="59" spans="1:2" x14ac:dyDescent="0.25">
      <c r="B59" s="3" t="s">
        <v>43</v>
      </c>
    </row>
    <row r="62" spans="1:2" x14ac:dyDescent="0.25">
      <c r="B62" s="3" t="s">
        <v>44</v>
      </c>
    </row>
    <row r="63" spans="1:2" x14ac:dyDescent="0.25">
      <c r="B63" s="3" t="s">
        <v>45</v>
      </c>
    </row>
    <row r="66" spans="2:2" x14ac:dyDescent="0.25">
      <c r="B66" s="3" t="s">
        <v>46</v>
      </c>
    </row>
    <row r="67" spans="2:2" x14ac:dyDescent="0.25">
      <c r="B67" s="3" t="s">
        <v>47</v>
      </c>
    </row>
    <row r="68" spans="2:2" x14ac:dyDescent="0.25">
      <c r="B68" s="3" t="s">
        <v>48</v>
      </c>
    </row>
    <row r="71" spans="2:2" x14ac:dyDescent="0.25">
      <c r="B71" s="3" t="s">
        <v>49</v>
      </c>
    </row>
    <row r="74" spans="2:2" x14ac:dyDescent="0.25">
      <c r="B74" s="3" t="s">
        <v>50</v>
      </c>
    </row>
    <row r="75" spans="2:2" x14ac:dyDescent="0.25">
      <c r="B75" s="3" t="s">
        <v>51</v>
      </c>
    </row>
    <row r="78" spans="2:2" x14ac:dyDescent="0.25">
      <c r="B78" s="9" t="s">
        <v>52</v>
      </c>
    </row>
    <row r="79" spans="2:2" x14ac:dyDescent="0.25">
      <c r="B79" s="3" t="s">
        <v>53</v>
      </c>
    </row>
    <row r="80" spans="2:2" x14ac:dyDescent="0.25">
      <c r="B80" s="3" t="s">
        <v>54</v>
      </c>
    </row>
    <row r="81" spans="1:3" x14ac:dyDescent="0.25">
      <c r="B81" s="3" t="s">
        <v>55</v>
      </c>
    </row>
    <row r="82" spans="1:3" x14ac:dyDescent="0.25">
      <c r="B82" s="13"/>
    </row>
    <row r="83" spans="1:3" x14ac:dyDescent="0.25">
      <c r="B83" s="13"/>
    </row>
    <row r="84" spans="1:3" x14ac:dyDescent="0.25">
      <c r="B84" s="13"/>
    </row>
    <row r="85" spans="1:3" x14ac:dyDescent="0.25">
      <c r="B85" s="14" t="s">
        <v>56</v>
      </c>
    </row>
    <row r="86" spans="1:3" x14ac:dyDescent="0.25">
      <c r="B86" s="13"/>
      <c r="C86" s="3" t="s">
        <v>57</v>
      </c>
    </row>
    <row r="87" spans="1:3" x14ac:dyDescent="0.25">
      <c r="B87" s="13"/>
      <c r="C87" s="3" t="s">
        <v>58</v>
      </c>
    </row>
    <row r="88" spans="1:3" x14ac:dyDescent="0.25">
      <c r="B88" s="13"/>
      <c r="C88" s="3" t="s">
        <v>59</v>
      </c>
    </row>
    <row r="89" spans="1:3" x14ac:dyDescent="0.25">
      <c r="C89" s="3" t="s">
        <v>60</v>
      </c>
    </row>
    <row r="94" spans="1:3" x14ac:dyDescent="0.25">
      <c r="A94" s="4" t="s">
        <v>61</v>
      </c>
      <c r="B94" s="4" t="s">
        <v>62</v>
      </c>
    </row>
    <row r="96" spans="1:3" x14ac:dyDescent="0.25">
      <c r="B96" s="3" t="s">
        <v>63</v>
      </c>
    </row>
    <row r="97" spans="2:3" x14ac:dyDescent="0.25">
      <c r="B97" s="3" t="s">
        <v>64</v>
      </c>
    </row>
    <row r="99" spans="2:3" x14ac:dyDescent="0.25">
      <c r="B99" s="3" t="s">
        <v>65</v>
      </c>
    </row>
    <row r="102" spans="2:3" x14ac:dyDescent="0.25">
      <c r="B102" s="3" t="s">
        <v>66</v>
      </c>
    </row>
    <row r="103" spans="2:3" x14ac:dyDescent="0.25">
      <c r="B103" s="6" t="s">
        <v>20</v>
      </c>
      <c r="C103" s="3" t="s">
        <v>67</v>
      </c>
    </row>
    <row r="104" spans="2:3" x14ac:dyDescent="0.25">
      <c r="B104" s="6" t="s">
        <v>20</v>
      </c>
      <c r="C104" s="3" t="s">
        <v>68</v>
      </c>
    </row>
    <row r="105" spans="2:3" x14ac:dyDescent="0.25">
      <c r="B105" s="6" t="s">
        <v>20</v>
      </c>
      <c r="C105" s="3" t="s">
        <v>69</v>
      </c>
    </row>
  </sheetData>
  <sheetProtection algorithmName="SHA-512" hashValue="6llRWvn7QYCD4xe6eFi7f0ur5L1q+gnk9NQeoGdupuuBHT7hRZ4Xo9I86cptVOQ38eDDP+YvWVpUs8UXYPqE6w==" saltValue="UO16PM49TmppDcs6fndBMA==" spinCount="100000" sheet="1" objects="1" scenarios="1"/>
  <phoneticPr fontId="0" type="noConversion"/>
  <pageMargins left="0" right="0" top="0" bottom="0" header="0.51181102362204722" footer="0.51181102362204722"/>
  <pageSetup paperSize="9" scale="46" firstPageNumber="2" orientation="portrait" r:id="rId1"/>
  <headerFooter alignWithMargins="0">
    <oddHeader>&amp;C&amp;"Arial,Gras italique"&amp;9Lot 13 Fluides Médicaux&amp;R&amp;"Arial,Italique"&amp;6- page &amp;P/&amp;N -</oddHeader>
    <oddFooter>&amp;C_x000D_&amp;1#&amp;"Aptos"&amp;10&amp;K000000 C1 - Interne</oddFooter>
  </headerFooter>
  <rowBreaks count="2" manualBreakCount="2">
    <brk id="50" max="16383" man="1"/>
    <brk id="81"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72"/>
  <sheetViews>
    <sheetView tabSelected="1" view="pageBreakPreview" topLeftCell="A226" zoomScale="60" zoomScaleNormal="100" workbookViewId="0">
      <selection activeCell="G11" sqref="G11"/>
    </sheetView>
  </sheetViews>
  <sheetFormatPr baseColWidth="10" defaultColWidth="11.42578125" defaultRowHeight="15.75" x14ac:dyDescent="0.25"/>
  <cols>
    <col min="1" max="1" width="8.140625" style="39" customWidth="1"/>
    <col min="2" max="2" width="1.7109375" style="21" customWidth="1"/>
    <col min="3" max="3" width="7.7109375" style="48" customWidth="1"/>
    <col min="4" max="4" width="91.42578125" style="100" customWidth="1"/>
    <col min="5" max="5" width="10.140625" style="49" customWidth="1"/>
    <col min="6" max="6" width="11.42578125" style="101" customWidth="1"/>
    <col min="7" max="16384" width="11.42578125" style="20"/>
  </cols>
  <sheetData>
    <row r="1" spans="1:15" ht="20.100000000000001" customHeight="1" x14ac:dyDescent="0.3">
      <c r="A1" s="40"/>
      <c r="B1" s="37"/>
      <c r="C1" s="50"/>
      <c r="D1" s="36" t="s">
        <v>70</v>
      </c>
      <c r="E1" s="51"/>
      <c r="F1" s="118"/>
    </row>
    <row r="2" spans="1:15" ht="18" customHeight="1" x14ac:dyDescent="0.3">
      <c r="A2" s="41" t="s">
        <v>71</v>
      </c>
      <c r="B2" s="38"/>
      <c r="C2" s="52"/>
      <c r="D2" s="102"/>
      <c r="E2" s="53"/>
      <c r="F2" s="119"/>
    </row>
    <row r="3" spans="1:15" ht="20.100000000000001" customHeight="1" thickBot="1" x14ac:dyDescent="0.3">
      <c r="A3" s="120"/>
      <c r="B3" s="121"/>
      <c r="C3" s="122"/>
      <c r="D3" s="123"/>
      <c r="E3" s="124"/>
      <c r="F3" s="49"/>
    </row>
    <row r="4" spans="1:15" x14ac:dyDescent="0.25">
      <c r="A4" s="42" t="s">
        <v>72</v>
      </c>
      <c r="B4" s="149"/>
      <c r="C4" s="150"/>
      <c r="D4" s="151"/>
      <c r="E4" s="54" t="s">
        <v>73</v>
      </c>
      <c r="F4" s="55" t="s">
        <v>74</v>
      </c>
    </row>
    <row r="5" spans="1:15" ht="16.5" thickBot="1" x14ac:dyDescent="0.3">
      <c r="A5" s="43" t="s">
        <v>75</v>
      </c>
      <c r="B5" s="152" t="s">
        <v>76</v>
      </c>
      <c r="C5" s="153"/>
      <c r="D5" s="154"/>
      <c r="E5" s="56" t="s">
        <v>77</v>
      </c>
      <c r="F5" s="57" t="s">
        <v>78</v>
      </c>
    </row>
    <row r="6" spans="1:15" s="23" customFormat="1" ht="12" customHeight="1" x14ac:dyDescent="0.3">
      <c r="A6" s="44"/>
      <c r="B6" s="22"/>
      <c r="C6" s="58"/>
      <c r="D6" s="59"/>
      <c r="E6" s="60"/>
      <c r="F6" s="61"/>
    </row>
    <row r="7" spans="1:15" s="23" customFormat="1" ht="15" customHeight="1" x14ac:dyDescent="0.3">
      <c r="A7" s="45" t="str">
        <f>IF(E7&gt;0,COUNT($A$6:A6)+1,"")</f>
        <v/>
      </c>
      <c r="B7" s="24"/>
      <c r="C7" s="62"/>
      <c r="D7" s="63"/>
      <c r="E7" s="64"/>
      <c r="F7" s="65"/>
      <c r="G7" s="25"/>
      <c r="H7" s="25"/>
      <c r="I7" s="25"/>
      <c r="J7" s="25"/>
      <c r="K7" s="25"/>
      <c r="L7" s="25"/>
      <c r="M7" s="25"/>
      <c r="N7" s="25"/>
      <c r="O7" s="25"/>
    </row>
    <row r="8" spans="1:15" s="23" customFormat="1" ht="15" customHeight="1" x14ac:dyDescent="0.3">
      <c r="A8" s="45" t="str">
        <f>IF(E8&gt;0,COUNT($A$6:A7)+1,"")</f>
        <v/>
      </c>
      <c r="B8" s="155" t="s">
        <v>79</v>
      </c>
      <c r="C8" s="156"/>
      <c r="D8" s="157"/>
      <c r="E8" s="66"/>
      <c r="F8" s="65"/>
      <c r="G8" s="25"/>
      <c r="H8" s="25"/>
      <c r="I8" s="25"/>
      <c r="J8" s="25"/>
      <c r="K8" s="25"/>
      <c r="L8" s="25"/>
      <c r="M8" s="25"/>
      <c r="N8" s="25"/>
      <c r="O8" s="25"/>
    </row>
    <row r="9" spans="1:15" s="23" customFormat="1" ht="15" customHeight="1" x14ac:dyDescent="0.3">
      <c r="A9" s="45" t="str">
        <f>IF(E9&gt;0,COUNT($A$6:A8)+1,"")</f>
        <v/>
      </c>
      <c r="B9" s="26"/>
      <c r="C9" s="67"/>
      <c r="D9" s="68"/>
      <c r="E9" s="66"/>
      <c r="F9" s="65"/>
      <c r="G9" s="25"/>
      <c r="H9" s="25"/>
      <c r="I9" s="25"/>
      <c r="J9" s="25"/>
      <c r="K9" s="25"/>
      <c r="L9" s="25"/>
      <c r="M9" s="25"/>
      <c r="N9" s="25"/>
      <c r="O9" s="25"/>
    </row>
    <row r="10" spans="1:15" s="23" customFormat="1" ht="15" customHeight="1" x14ac:dyDescent="0.3">
      <c r="A10" s="45" t="str">
        <f>IF(E10&gt;0,COUNT($A$6:A9)+1,"")</f>
        <v/>
      </c>
      <c r="B10" s="28" t="s">
        <v>26</v>
      </c>
      <c r="C10" s="67" t="s">
        <v>80</v>
      </c>
      <c r="D10" s="68"/>
      <c r="E10" s="66"/>
      <c r="F10" s="65"/>
      <c r="G10" s="25"/>
      <c r="H10" s="25"/>
      <c r="I10" s="25"/>
      <c r="J10" s="25"/>
      <c r="K10" s="25"/>
      <c r="L10" s="25"/>
      <c r="M10" s="25"/>
      <c r="N10" s="25"/>
      <c r="O10" s="25"/>
    </row>
    <row r="11" spans="1:15" s="23" customFormat="1" ht="15" customHeight="1" x14ac:dyDescent="0.3">
      <c r="A11" s="45" t="str">
        <f>IF(E11&gt;0,COUNT($A$6:A10)+1,"")</f>
        <v/>
      </c>
      <c r="B11" s="26"/>
      <c r="C11" s="69" t="s">
        <v>81</v>
      </c>
      <c r="D11" s="68"/>
      <c r="E11" s="66"/>
      <c r="F11" s="65"/>
      <c r="G11" s="25"/>
      <c r="H11" s="25"/>
      <c r="I11" s="25"/>
      <c r="J11" s="25"/>
      <c r="K11" s="25"/>
      <c r="L11" s="25"/>
      <c r="M11" s="25"/>
      <c r="N11" s="25"/>
      <c r="O11" s="25"/>
    </row>
    <row r="12" spans="1:15" s="23" customFormat="1" ht="15" customHeight="1" x14ac:dyDescent="0.3">
      <c r="A12" s="45" t="str">
        <f>IF(E12&gt;0,COUNT($A$6:A11)+1,"")</f>
        <v/>
      </c>
      <c r="B12" s="29"/>
      <c r="C12" s="70"/>
      <c r="D12" s="71"/>
      <c r="E12" s="66"/>
      <c r="F12" s="65"/>
      <c r="G12" s="25"/>
      <c r="H12" s="25"/>
      <c r="I12" s="25"/>
      <c r="J12" s="25"/>
      <c r="K12" s="25"/>
      <c r="L12" s="25"/>
      <c r="M12" s="25"/>
      <c r="N12" s="25"/>
      <c r="O12" s="25"/>
    </row>
    <row r="13" spans="1:15" s="23" customFormat="1" ht="15" customHeight="1" x14ac:dyDescent="0.3">
      <c r="A13" s="45" t="str">
        <f>IF(E13&gt;0,COUNT($A$6:A12)+1,"")</f>
        <v/>
      </c>
      <c r="B13" s="26"/>
      <c r="C13" s="67" t="s">
        <v>82</v>
      </c>
      <c r="D13" s="68"/>
      <c r="E13" s="66"/>
      <c r="F13" s="65"/>
      <c r="G13" s="25"/>
      <c r="H13" s="25"/>
      <c r="I13" s="25"/>
      <c r="J13" s="25"/>
      <c r="K13" s="25"/>
      <c r="L13" s="25"/>
      <c r="M13" s="25"/>
      <c r="N13" s="25"/>
      <c r="O13" s="25"/>
    </row>
    <row r="14" spans="1:15" s="23" customFormat="1" ht="15" customHeight="1" x14ac:dyDescent="0.3">
      <c r="A14" s="45">
        <f>IF(E14&gt;0,COUNT($A$6:A13)+1,"")</f>
        <v>1</v>
      </c>
      <c r="B14" s="26"/>
      <c r="C14" s="67"/>
      <c r="D14" s="68" t="s">
        <v>83</v>
      </c>
      <c r="E14" s="66" t="s">
        <v>84</v>
      </c>
      <c r="F14" s="65"/>
      <c r="G14" s="25"/>
      <c r="H14" s="25"/>
      <c r="I14" s="25"/>
      <c r="J14" s="25"/>
      <c r="K14" s="25"/>
      <c r="L14" s="25"/>
      <c r="M14" s="25"/>
      <c r="N14" s="25"/>
      <c r="O14" s="25"/>
    </row>
    <row r="15" spans="1:15" s="23" customFormat="1" ht="15" customHeight="1" x14ac:dyDescent="0.3">
      <c r="A15" s="45">
        <f>IF(E15&gt;0,COUNT($A$6:A14)+1,"")</f>
        <v>2</v>
      </c>
      <c r="B15" s="26"/>
      <c r="C15" s="67"/>
      <c r="D15" s="68" t="s">
        <v>85</v>
      </c>
      <c r="E15" s="66" t="s">
        <v>84</v>
      </c>
      <c r="F15" s="65"/>
      <c r="G15" s="25"/>
      <c r="H15" s="25"/>
      <c r="I15" s="25"/>
      <c r="J15" s="25"/>
      <c r="K15" s="25"/>
      <c r="L15" s="25"/>
      <c r="M15" s="25"/>
      <c r="N15" s="25"/>
      <c r="O15" s="25"/>
    </row>
    <row r="16" spans="1:15" s="23" customFormat="1" ht="15" customHeight="1" x14ac:dyDescent="0.3">
      <c r="A16" s="45">
        <f>IF(E16&gt;0,COUNT($A$6:A15)+1,"")</f>
        <v>3</v>
      </c>
      <c r="B16" s="26"/>
      <c r="C16" s="67"/>
      <c r="D16" s="68" t="s">
        <v>86</v>
      </c>
      <c r="E16" s="66" t="s">
        <v>84</v>
      </c>
      <c r="F16" s="65"/>
      <c r="G16" s="25"/>
      <c r="H16" s="25"/>
      <c r="I16" s="25"/>
      <c r="J16" s="25"/>
      <c r="K16" s="25"/>
      <c r="L16" s="25"/>
      <c r="M16" s="25"/>
      <c r="N16" s="25"/>
      <c r="O16" s="25"/>
    </row>
    <row r="17" spans="1:15" s="23" customFormat="1" ht="15" customHeight="1" x14ac:dyDescent="0.3">
      <c r="A17" s="45" t="str">
        <f>IF(E17&gt;0,COUNT($A$6:A16)+1,"")</f>
        <v/>
      </c>
      <c r="B17" s="26"/>
      <c r="C17" s="67"/>
      <c r="D17" s="68"/>
      <c r="E17" s="66"/>
      <c r="F17" s="65"/>
      <c r="G17" s="25"/>
      <c r="H17" s="25"/>
      <c r="I17" s="25"/>
      <c r="J17" s="25"/>
      <c r="K17" s="25"/>
      <c r="L17" s="25"/>
      <c r="M17" s="25"/>
      <c r="N17" s="25"/>
      <c r="O17" s="25"/>
    </row>
    <row r="18" spans="1:15" s="23" customFormat="1" ht="15" customHeight="1" x14ac:dyDescent="0.3">
      <c r="A18" s="45" t="str">
        <f>IF(E18&gt;0,COUNT($A$6:A17)+1,"")</f>
        <v/>
      </c>
      <c r="B18" s="26"/>
      <c r="C18" s="67" t="s">
        <v>87</v>
      </c>
      <c r="D18" s="68"/>
      <c r="E18" s="66"/>
      <c r="F18" s="65"/>
      <c r="G18" s="25"/>
      <c r="H18" s="25"/>
      <c r="I18" s="25"/>
      <c r="J18" s="25"/>
      <c r="K18" s="25"/>
      <c r="L18" s="25"/>
      <c r="M18" s="25"/>
      <c r="N18" s="25"/>
      <c r="O18" s="25"/>
    </row>
    <row r="19" spans="1:15" s="23" customFormat="1" ht="15" customHeight="1" x14ac:dyDescent="0.3">
      <c r="A19" s="45">
        <f>IF(E19&gt;0,COUNT($A$6:A18)+1,"")</f>
        <v>4</v>
      </c>
      <c r="B19" s="26"/>
      <c r="C19" s="67"/>
      <c r="D19" s="68" t="s">
        <v>83</v>
      </c>
      <c r="E19" s="66" t="s">
        <v>84</v>
      </c>
      <c r="F19" s="65"/>
      <c r="G19" s="25"/>
      <c r="H19" s="25"/>
      <c r="I19" s="25"/>
      <c r="J19" s="25"/>
      <c r="K19" s="25"/>
      <c r="L19" s="25"/>
      <c r="M19" s="25"/>
      <c r="N19" s="25"/>
      <c r="O19" s="25"/>
    </row>
    <row r="20" spans="1:15" s="23" customFormat="1" ht="15" customHeight="1" x14ac:dyDescent="0.3">
      <c r="A20" s="45">
        <f>IF(E20&gt;0,COUNT($A$6:A19)+1,"")</f>
        <v>5</v>
      </c>
      <c r="B20" s="26"/>
      <c r="C20" s="67"/>
      <c r="D20" s="68" t="s">
        <v>85</v>
      </c>
      <c r="E20" s="66" t="s">
        <v>84</v>
      </c>
      <c r="F20" s="65"/>
      <c r="G20" s="25"/>
      <c r="H20" s="25"/>
      <c r="I20" s="25"/>
      <c r="J20" s="25"/>
      <c r="K20" s="25"/>
      <c r="L20" s="25"/>
      <c r="M20" s="25"/>
      <c r="N20" s="25"/>
      <c r="O20" s="25"/>
    </row>
    <row r="21" spans="1:15" s="23" customFormat="1" ht="15" customHeight="1" x14ac:dyDescent="0.3">
      <c r="A21" s="45">
        <f>IF(E21&gt;0,COUNT($A$6:A20)+1,"")</f>
        <v>6</v>
      </c>
      <c r="B21" s="26"/>
      <c r="C21" s="67"/>
      <c r="D21" s="68" t="s">
        <v>86</v>
      </c>
      <c r="E21" s="66" t="s">
        <v>84</v>
      </c>
      <c r="F21" s="65"/>
      <c r="G21" s="25"/>
      <c r="H21" s="25"/>
      <c r="I21" s="25"/>
      <c r="J21" s="25"/>
      <c r="K21" s="25"/>
      <c r="L21" s="25"/>
      <c r="M21" s="25"/>
      <c r="N21" s="25"/>
      <c r="O21" s="25"/>
    </row>
    <row r="22" spans="1:15" s="23" customFormat="1" ht="15" customHeight="1" x14ac:dyDescent="0.3">
      <c r="A22" s="45">
        <f>IF(E22&gt;0,COUNT($A$6:A21)+1,"")</f>
        <v>7</v>
      </c>
      <c r="B22" s="26"/>
      <c r="C22" s="67"/>
      <c r="D22" s="68" t="s">
        <v>88</v>
      </c>
      <c r="E22" s="66" t="s">
        <v>84</v>
      </c>
      <c r="F22" s="65"/>
      <c r="G22" s="25"/>
      <c r="H22" s="25"/>
      <c r="I22" s="25"/>
      <c r="J22" s="25"/>
      <c r="K22" s="25"/>
      <c r="L22" s="25"/>
      <c r="M22" s="25"/>
      <c r="N22" s="25"/>
      <c r="O22" s="25"/>
    </row>
    <row r="23" spans="1:15" s="23" customFormat="1" ht="15" customHeight="1" x14ac:dyDescent="0.3">
      <c r="A23" s="45">
        <f>IF(E23&gt;0,COUNT($A$6:A22)+1,"")</f>
        <v>8</v>
      </c>
      <c r="B23" s="26"/>
      <c r="C23" s="67"/>
      <c r="D23" s="68" t="s">
        <v>89</v>
      </c>
      <c r="E23" s="66" t="s">
        <v>84</v>
      </c>
      <c r="F23" s="65"/>
      <c r="G23" s="25"/>
      <c r="H23" s="25"/>
      <c r="I23" s="25"/>
      <c r="J23" s="25"/>
      <c r="K23" s="25"/>
      <c r="L23" s="25"/>
      <c r="M23" s="25"/>
      <c r="N23" s="25"/>
      <c r="O23" s="25"/>
    </row>
    <row r="24" spans="1:15" s="23" customFormat="1" ht="15" customHeight="1" x14ac:dyDescent="0.3">
      <c r="A24" s="45">
        <f>IF(E24&gt;0,COUNT($A$6:A23)+1,"")</f>
        <v>9</v>
      </c>
      <c r="B24" s="26"/>
      <c r="C24" s="67"/>
      <c r="D24" s="68" t="s">
        <v>90</v>
      </c>
      <c r="E24" s="66" t="s">
        <v>84</v>
      </c>
      <c r="F24" s="65"/>
      <c r="G24" s="25"/>
      <c r="H24" s="25"/>
      <c r="I24" s="25"/>
      <c r="J24" s="25"/>
      <c r="K24" s="25"/>
      <c r="L24" s="25"/>
      <c r="M24" s="25"/>
      <c r="N24" s="25"/>
      <c r="O24" s="25"/>
    </row>
    <row r="25" spans="1:15" s="23" customFormat="1" ht="15" customHeight="1" x14ac:dyDescent="0.3">
      <c r="A25" s="45">
        <f>IF(E25&gt;0,COUNT($A$6:A24)+1,"")</f>
        <v>10</v>
      </c>
      <c r="B25" s="26"/>
      <c r="C25" s="67"/>
      <c r="D25" s="68" t="s">
        <v>91</v>
      </c>
      <c r="E25" s="66" t="s">
        <v>84</v>
      </c>
      <c r="F25" s="65"/>
      <c r="G25" s="25"/>
      <c r="H25" s="25"/>
      <c r="I25" s="25"/>
      <c r="J25" s="25"/>
      <c r="K25" s="25"/>
      <c r="L25" s="25"/>
      <c r="M25" s="25"/>
      <c r="N25" s="25"/>
      <c r="O25" s="25"/>
    </row>
    <row r="26" spans="1:15" s="23" customFormat="1" ht="15" customHeight="1" x14ac:dyDescent="0.3">
      <c r="A26" s="45">
        <f>IF(E26&gt;0,COUNT($A$6:A25)+1,"")</f>
        <v>11</v>
      </c>
      <c r="B26" s="26"/>
      <c r="C26" s="67"/>
      <c r="D26" s="68" t="s">
        <v>92</v>
      </c>
      <c r="E26" s="66" t="s">
        <v>84</v>
      </c>
      <c r="F26" s="65"/>
      <c r="G26" s="25"/>
      <c r="H26" s="25"/>
      <c r="I26" s="25"/>
      <c r="J26" s="25"/>
      <c r="K26" s="25"/>
      <c r="L26" s="25"/>
      <c r="M26" s="25"/>
      <c r="N26" s="25"/>
      <c r="O26" s="25"/>
    </row>
    <row r="27" spans="1:15" s="23" customFormat="1" ht="15" customHeight="1" x14ac:dyDescent="0.3">
      <c r="A27" s="45">
        <f>IF(E27&gt;0,COUNT($A$6:A26)+1,"")</f>
        <v>12</v>
      </c>
      <c r="B27" s="26"/>
      <c r="C27" s="67"/>
      <c r="D27" s="68" t="s">
        <v>93</v>
      </c>
      <c r="E27" s="66" t="s">
        <v>84</v>
      </c>
      <c r="F27" s="65"/>
      <c r="G27" s="25"/>
      <c r="H27" s="25"/>
      <c r="I27" s="25"/>
      <c r="J27" s="25"/>
      <c r="K27" s="25"/>
      <c r="L27" s="25"/>
      <c r="M27" s="25"/>
      <c r="N27" s="25"/>
      <c r="O27" s="25"/>
    </row>
    <row r="28" spans="1:15" s="23" customFormat="1" ht="15" customHeight="1" x14ac:dyDescent="0.3">
      <c r="A28" s="45">
        <f>IF(E28&gt;0,COUNT($A$6:A27)+1,"")</f>
        <v>13</v>
      </c>
      <c r="B28" s="26"/>
      <c r="C28" s="67"/>
      <c r="D28" s="68" t="s">
        <v>94</v>
      </c>
      <c r="E28" s="66" t="s">
        <v>84</v>
      </c>
      <c r="F28" s="65"/>
      <c r="G28" s="25"/>
      <c r="H28" s="25"/>
      <c r="I28" s="25"/>
      <c r="J28" s="25"/>
      <c r="K28" s="25"/>
      <c r="L28" s="25"/>
      <c r="M28" s="25"/>
      <c r="N28" s="25"/>
      <c r="O28" s="25"/>
    </row>
    <row r="29" spans="1:15" s="23" customFormat="1" ht="15" customHeight="1" x14ac:dyDescent="0.3">
      <c r="A29" s="45">
        <f>IF(E29&gt;0,COUNT($A$6:A28)+1,"")</f>
        <v>14</v>
      </c>
      <c r="B29" s="26"/>
      <c r="C29" s="67"/>
      <c r="D29" s="68" t="s">
        <v>95</v>
      </c>
      <c r="E29" s="66" t="s">
        <v>84</v>
      </c>
      <c r="F29" s="65"/>
      <c r="G29" s="25"/>
      <c r="H29" s="25"/>
      <c r="I29" s="25"/>
      <c r="J29" s="25"/>
      <c r="K29" s="25"/>
      <c r="L29" s="25"/>
      <c r="M29" s="25"/>
      <c r="N29" s="25"/>
      <c r="O29" s="25"/>
    </row>
    <row r="30" spans="1:15" s="23" customFormat="1" ht="15" customHeight="1" x14ac:dyDescent="0.3">
      <c r="A30" s="45">
        <f>IF(E30&gt;0,COUNT($A$6:A29)+1,"")</f>
        <v>15</v>
      </c>
      <c r="B30" s="26"/>
      <c r="C30" s="67"/>
      <c r="D30" s="68" t="s">
        <v>96</v>
      </c>
      <c r="E30" s="66" t="s">
        <v>84</v>
      </c>
      <c r="F30" s="65"/>
      <c r="G30" s="25"/>
      <c r="H30" s="25"/>
      <c r="I30" s="25"/>
      <c r="J30" s="25"/>
      <c r="K30" s="25"/>
      <c r="L30" s="25"/>
      <c r="M30" s="25"/>
      <c r="N30" s="25"/>
      <c r="O30" s="25"/>
    </row>
    <row r="31" spans="1:15" s="23" customFormat="1" ht="15" customHeight="1" x14ac:dyDescent="0.3">
      <c r="A31" s="45">
        <f>IF(E31&gt;0,COUNT($A$6:A30)+1,"")</f>
        <v>16</v>
      </c>
      <c r="B31" s="26"/>
      <c r="C31" s="67"/>
      <c r="D31" s="68" t="s">
        <v>97</v>
      </c>
      <c r="E31" s="66" t="s">
        <v>84</v>
      </c>
      <c r="F31" s="65"/>
      <c r="G31" s="25"/>
      <c r="H31" s="25"/>
      <c r="I31" s="25"/>
      <c r="J31" s="25"/>
      <c r="K31" s="25"/>
      <c r="L31" s="25"/>
      <c r="M31" s="25"/>
      <c r="N31" s="25"/>
      <c r="O31" s="25"/>
    </row>
    <row r="32" spans="1:15" s="23" customFormat="1" ht="15" customHeight="1" x14ac:dyDescent="0.3">
      <c r="A32" s="45" t="str">
        <f>IF(E32&gt;0,COUNT($A$6:A31)+1,"")</f>
        <v/>
      </c>
      <c r="B32" s="26"/>
      <c r="C32" s="67"/>
      <c r="D32" s="68"/>
      <c r="E32" s="66"/>
      <c r="F32" s="65"/>
      <c r="G32" s="25"/>
      <c r="H32" s="25"/>
      <c r="I32" s="25"/>
      <c r="J32" s="25"/>
      <c r="K32" s="25"/>
      <c r="L32" s="25"/>
      <c r="M32" s="25"/>
      <c r="N32" s="25"/>
      <c r="O32" s="25"/>
    </row>
    <row r="33" spans="1:15" s="23" customFormat="1" ht="15" customHeight="1" x14ac:dyDescent="0.3">
      <c r="A33" s="45" t="str">
        <f>IF(E33&gt;0,COUNT($A$6:A32)+1,"")</f>
        <v/>
      </c>
      <c r="B33" s="26"/>
      <c r="C33" s="67"/>
      <c r="D33" s="68"/>
      <c r="E33" s="66"/>
      <c r="F33" s="65"/>
      <c r="G33" s="25"/>
      <c r="H33" s="25"/>
      <c r="I33" s="25"/>
      <c r="J33" s="25"/>
      <c r="K33" s="25"/>
      <c r="L33" s="25"/>
      <c r="M33" s="25"/>
      <c r="N33" s="25"/>
      <c r="O33" s="25"/>
    </row>
    <row r="34" spans="1:15" s="23" customFormat="1" ht="15" customHeight="1" x14ac:dyDescent="0.3">
      <c r="A34" s="45" t="str">
        <f>IF(E34&gt;0,COUNT($A$6:A33)+1,"")</f>
        <v/>
      </c>
      <c r="B34" s="28" t="s">
        <v>26</v>
      </c>
      <c r="C34" s="67" t="s">
        <v>80</v>
      </c>
      <c r="D34" s="68"/>
      <c r="E34" s="66"/>
      <c r="F34" s="65"/>
      <c r="G34" s="25"/>
      <c r="H34" s="25"/>
      <c r="I34" s="25"/>
      <c r="J34" s="25"/>
      <c r="K34" s="25"/>
      <c r="L34" s="25"/>
      <c r="M34" s="25"/>
      <c r="N34" s="25"/>
      <c r="O34" s="25"/>
    </row>
    <row r="35" spans="1:15" s="23" customFormat="1" ht="15" customHeight="1" x14ac:dyDescent="0.3">
      <c r="A35" s="45" t="str">
        <f>IF(E35&gt;0,COUNT($A$6:A34)+1,"")</f>
        <v/>
      </c>
      <c r="B35" s="26"/>
      <c r="C35" s="67" t="s">
        <v>98</v>
      </c>
      <c r="D35" s="68"/>
      <c r="E35" s="66"/>
      <c r="F35" s="65"/>
      <c r="G35" s="25"/>
      <c r="H35" s="25"/>
      <c r="I35" s="25"/>
      <c r="J35" s="25"/>
      <c r="K35" s="25"/>
      <c r="L35" s="25"/>
      <c r="M35" s="25"/>
      <c r="N35" s="25"/>
      <c r="O35" s="25"/>
    </row>
    <row r="36" spans="1:15" s="23" customFormat="1" ht="15" customHeight="1" x14ac:dyDescent="0.3">
      <c r="A36" s="45" t="str">
        <f>IF(E36&gt;0,COUNT($A$6:A35)+1,"")</f>
        <v/>
      </c>
      <c r="B36" s="26"/>
      <c r="C36" s="67"/>
      <c r="D36" s="68"/>
      <c r="E36" s="66"/>
      <c r="F36" s="65"/>
      <c r="G36" s="25"/>
      <c r="H36" s="25"/>
      <c r="I36" s="25"/>
      <c r="J36" s="25"/>
      <c r="K36" s="25"/>
      <c r="L36" s="25"/>
      <c r="M36" s="25"/>
      <c r="N36" s="25"/>
      <c r="O36" s="25"/>
    </row>
    <row r="37" spans="1:15" s="23" customFormat="1" ht="15" customHeight="1" x14ac:dyDescent="0.3">
      <c r="A37" s="45" t="str">
        <f>IF(E37&gt;0,COUNT($A$6:A36)+1,"")</f>
        <v/>
      </c>
      <c r="B37" s="26"/>
      <c r="C37" s="67" t="s">
        <v>99</v>
      </c>
      <c r="D37" s="68"/>
      <c r="E37" s="66"/>
      <c r="F37" s="65"/>
      <c r="G37" s="25"/>
      <c r="H37" s="25"/>
      <c r="I37" s="25"/>
      <c r="J37" s="25"/>
      <c r="K37" s="25"/>
      <c r="L37" s="25"/>
      <c r="M37" s="25"/>
      <c r="N37" s="25"/>
      <c r="O37" s="25"/>
    </row>
    <row r="38" spans="1:15" s="23" customFormat="1" ht="15" customHeight="1" x14ac:dyDescent="0.3">
      <c r="A38" s="45">
        <f>IF(E38&gt;0,COUNT($A$6:A37)+1,"")</f>
        <v>17</v>
      </c>
      <c r="B38" s="26"/>
      <c r="C38" s="67"/>
      <c r="D38" s="68" t="s">
        <v>100</v>
      </c>
      <c r="E38" s="66" t="s">
        <v>84</v>
      </c>
      <c r="F38" s="65"/>
      <c r="G38" s="25"/>
      <c r="H38" s="25"/>
      <c r="I38" s="25"/>
      <c r="J38" s="25"/>
      <c r="K38" s="25"/>
      <c r="L38" s="25"/>
      <c r="M38" s="25"/>
      <c r="N38" s="25"/>
      <c r="O38" s="25"/>
    </row>
    <row r="39" spans="1:15" s="23" customFormat="1" ht="15" customHeight="1" x14ac:dyDescent="0.3">
      <c r="A39" s="45">
        <f>IF(E39&gt;0,COUNT($A$6:A38)+1,"")</f>
        <v>18</v>
      </c>
      <c r="B39" s="26"/>
      <c r="C39" s="67"/>
      <c r="D39" s="68" t="s">
        <v>101</v>
      </c>
      <c r="E39" s="66" t="s">
        <v>84</v>
      </c>
      <c r="F39" s="65"/>
      <c r="G39" s="25"/>
      <c r="H39" s="25"/>
      <c r="I39" s="25"/>
      <c r="J39" s="25"/>
      <c r="K39" s="25"/>
      <c r="L39" s="25"/>
      <c r="M39" s="25"/>
      <c r="N39" s="25"/>
      <c r="O39" s="25"/>
    </row>
    <row r="40" spans="1:15" s="23" customFormat="1" ht="15" customHeight="1" x14ac:dyDescent="0.3">
      <c r="A40" s="45">
        <f>IF(E40&gt;0,COUNT($A$6:A39)+1,"")</f>
        <v>19</v>
      </c>
      <c r="B40" s="26"/>
      <c r="C40" s="67"/>
      <c r="D40" s="68" t="s">
        <v>102</v>
      </c>
      <c r="E40" s="66" t="s">
        <v>84</v>
      </c>
      <c r="F40" s="65"/>
      <c r="G40" s="25"/>
      <c r="H40" s="25"/>
      <c r="I40" s="25"/>
      <c r="J40" s="25"/>
      <c r="K40" s="25"/>
      <c r="L40" s="25"/>
      <c r="M40" s="25"/>
      <c r="N40" s="25"/>
      <c r="O40" s="25"/>
    </row>
    <row r="41" spans="1:15" s="23" customFormat="1" ht="15" customHeight="1" x14ac:dyDescent="0.3">
      <c r="A41" s="45">
        <f>IF(E41&gt;0,COUNT($A$6:A40)+1,"")</f>
        <v>20</v>
      </c>
      <c r="B41" s="26"/>
      <c r="C41" s="67"/>
      <c r="D41" s="68" t="s">
        <v>103</v>
      </c>
      <c r="E41" s="66" t="s">
        <v>84</v>
      </c>
      <c r="F41" s="65"/>
      <c r="G41" s="25"/>
      <c r="H41" s="25"/>
      <c r="I41" s="25"/>
      <c r="J41" s="25"/>
      <c r="K41" s="25"/>
      <c r="L41" s="25"/>
      <c r="M41" s="25"/>
      <c r="N41" s="25"/>
      <c r="O41" s="25"/>
    </row>
    <row r="42" spans="1:15" s="23" customFormat="1" ht="15" customHeight="1" x14ac:dyDescent="0.3">
      <c r="A42" s="45">
        <f>IF(E42&gt;0,COUNT($A$6:A41)+1,"")</f>
        <v>21</v>
      </c>
      <c r="B42" s="26"/>
      <c r="C42" s="67"/>
      <c r="D42" s="68" t="s">
        <v>104</v>
      </c>
      <c r="E42" s="66" t="s">
        <v>84</v>
      </c>
      <c r="F42" s="65"/>
      <c r="G42" s="25"/>
      <c r="H42" s="25"/>
      <c r="I42" s="25"/>
      <c r="J42" s="25"/>
      <c r="K42" s="25"/>
      <c r="L42" s="25"/>
      <c r="M42" s="25"/>
      <c r="N42" s="25"/>
      <c r="O42" s="25"/>
    </row>
    <row r="43" spans="1:15" s="23" customFormat="1" ht="15" customHeight="1" x14ac:dyDescent="0.3">
      <c r="A43" s="45">
        <f>IF(E43&gt;0,COUNT($A$6:A42)+1,"")</f>
        <v>22</v>
      </c>
      <c r="B43" s="26"/>
      <c r="C43" s="67"/>
      <c r="D43" s="68" t="s">
        <v>105</v>
      </c>
      <c r="E43" s="66" t="s">
        <v>84</v>
      </c>
      <c r="F43" s="65"/>
      <c r="G43" s="25"/>
      <c r="H43" s="25"/>
      <c r="I43" s="25"/>
      <c r="J43" s="25"/>
      <c r="K43" s="25"/>
      <c r="L43" s="25"/>
      <c r="M43" s="25"/>
      <c r="N43" s="25"/>
      <c r="O43" s="25"/>
    </row>
    <row r="44" spans="1:15" s="23" customFormat="1" ht="15" customHeight="1" x14ac:dyDescent="0.3">
      <c r="A44" s="45">
        <f>IF(E44&gt;0,COUNT($A$6:A43)+1,"")</f>
        <v>23</v>
      </c>
      <c r="B44" s="26"/>
      <c r="C44" s="67"/>
      <c r="D44" s="68" t="s">
        <v>106</v>
      </c>
      <c r="E44" s="66" t="s">
        <v>84</v>
      </c>
      <c r="F44" s="65"/>
      <c r="G44" s="25"/>
      <c r="H44" s="25"/>
      <c r="I44" s="25"/>
      <c r="J44" s="25"/>
      <c r="K44" s="25"/>
      <c r="L44" s="25"/>
      <c r="M44" s="25"/>
      <c r="N44" s="25"/>
      <c r="O44" s="25"/>
    </row>
    <row r="45" spans="1:15" s="23" customFormat="1" ht="15" customHeight="1" x14ac:dyDescent="0.3">
      <c r="A45" s="45">
        <f>IF(E45&gt;0,COUNT($A$6:A44)+1,"")</f>
        <v>24</v>
      </c>
      <c r="B45" s="26"/>
      <c r="C45" s="67"/>
      <c r="D45" s="68" t="s">
        <v>107</v>
      </c>
      <c r="E45" s="66" t="s">
        <v>84</v>
      </c>
      <c r="F45" s="65"/>
      <c r="G45" s="25"/>
      <c r="H45" s="25"/>
      <c r="I45" s="25"/>
      <c r="J45" s="25"/>
      <c r="K45" s="25"/>
      <c r="L45" s="25"/>
      <c r="M45" s="25"/>
      <c r="N45" s="25"/>
      <c r="O45" s="25"/>
    </row>
    <row r="46" spans="1:15" s="23" customFormat="1" ht="15" customHeight="1" x14ac:dyDescent="0.3">
      <c r="A46" s="45">
        <f>IF(E46&gt;0,COUNT($A$6:A45)+1,"")</f>
        <v>25</v>
      </c>
      <c r="B46" s="26"/>
      <c r="C46" s="67"/>
      <c r="D46" s="68" t="s">
        <v>108</v>
      </c>
      <c r="E46" s="66" t="s">
        <v>84</v>
      </c>
      <c r="F46" s="65"/>
      <c r="G46" s="25"/>
      <c r="H46" s="25"/>
      <c r="I46" s="25"/>
      <c r="J46" s="25"/>
      <c r="K46" s="25"/>
      <c r="L46" s="25"/>
      <c r="M46" s="25"/>
      <c r="N46" s="25"/>
      <c r="O46" s="25"/>
    </row>
    <row r="47" spans="1:15" s="23" customFormat="1" ht="15" customHeight="1" x14ac:dyDescent="0.3">
      <c r="A47" s="45">
        <f>IF(E47&gt;0,COUNT($A$6:A46)+1,"")</f>
        <v>26</v>
      </c>
      <c r="B47" s="26"/>
      <c r="C47" s="67"/>
      <c r="D47" s="68" t="s">
        <v>109</v>
      </c>
      <c r="E47" s="66" t="s">
        <v>84</v>
      </c>
      <c r="F47" s="65"/>
      <c r="G47" s="25"/>
      <c r="H47" s="25"/>
      <c r="I47" s="25"/>
      <c r="J47" s="25"/>
      <c r="K47" s="25"/>
      <c r="L47" s="25"/>
      <c r="M47" s="25"/>
      <c r="N47" s="25"/>
      <c r="O47" s="25"/>
    </row>
    <row r="48" spans="1:15" s="23" customFormat="1" ht="15" customHeight="1" x14ac:dyDescent="0.3">
      <c r="A48" s="45">
        <f>IF(E48&gt;0,COUNT($A$6:A47)+1,"")</f>
        <v>27</v>
      </c>
      <c r="B48" s="26"/>
      <c r="C48" s="67"/>
      <c r="D48" s="68" t="s">
        <v>110</v>
      </c>
      <c r="E48" s="66" t="s">
        <v>84</v>
      </c>
      <c r="F48" s="65"/>
      <c r="G48" s="25"/>
      <c r="H48" s="25"/>
      <c r="I48" s="25"/>
      <c r="J48" s="25"/>
      <c r="K48" s="25"/>
      <c r="L48" s="25"/>
      <c r="M48" s="25"/>
      <c r="N48" s="25"/>
      <c r="O48" s="25"/>
    </row>
    <row r="49" spans="1:15" s="23" customFormat="1" ht="15" customHeight="1" x14ac:dyDescent="0.3">
      <c r="A49" s="45">
        <f>IF(E49&gt;0,COUNT($A$6:A48)+1,"")</f>
        <v>28</v>
      </c>
      <c r="B49" s="26"/>
      <c r="C49" s="67"/>
      <c r="D49" s="68" t="s">
        <v>111</v>
      </c>
      <c r="E49" s="66" t="s">
        <v>84</v>
      </c>
      <c r="F49" s="65"/>
      <c r="G49" s="25"/>
      <c r="H49" s="25"/>
      <c r="I49" s="25"/>
      <c r="J49" s="25"/>
      <c r="K49" s="25"/>
      <c r="L49" s="25"/>
      <c r="M49" s="25"/>
      <c r="N49" s="25"/>
      <c r="O49" s="25"/>
    </row>
    <row r="50" spans="1:15" s="23" customFormat="1" ht="15" customHeight="1" x14ac:dyDescent="0.3">
      <c r="A50" s="45">
        <f>IF(E50&gt;0,COUNT($A$6:A49)+1,"")</f>
        <v>29</v>
      </c>
      <c r="B50" s="26"/>
      <c r="C50" s="67"/>
      <c r="D50" s="68" t="s">
        <v>112</v>
      </c>
      <c r="E50" s="66" t="s">
        <v>84</v>
      </c>
      <c r="F50" s="65"/>
      <c r="G50" s="25"/>
      <c r="H50" s="25"/>
      <c r="I50" s="25"/>
      <c r="J50" s="25"/>
      <c r="K50" s="25"/>
      <c r="L50" s="25"/>
      <c r="M50" s="25"/>
      <c r="N50" s="25"/>
      <c r="O50" s="25"/>
    </row>
    <row r="51" spans="1:15" s="23" customFormat="1" ht="15" customHeight="1" x14ac:dyDescent="0.3">
      <c r="A51" s="45" t="str">
        <f>IF(E51&gt;0,COUNT($A$6:A50)+1,"")</f>
        <v/>
      </c>
      <c r="B51" s="26"/>
      <c r="C51" s="67"/>
      <c r="D51" s="68"/>
      <c r="E51" s="66"/>
      <c r="F51" s="65"/>
      <c r="G51" s="25"/>
      <c r="H51" s="25"/>
      <c r="I51" s="25"/>
      <c r="J51" s="25"/>
      <c r="K51" s="25"/>
      <c r="L51" s="25"/>
      <c r="M51" s="25"/>
      <c r="N51" s="25"/>
      <c r="O51" s="25"/>
    </row>
    <row r="52" spans="1:15" s="23" customFormat="1" ht="15" customHeight="1" x14ac:dyDescent="0.3">
      <c r="A52" s="45" t="str">
        <f>IF(E52&gt;0,COUNT($A$6:A51)+1,"")</f>
        <v/>
      </c>
      <c r="B52" s="26"/>
      <c r="C52" s="67" t="s">
        <v>113</v>
      </c>
      <c r="D52" s="68"/>
      <c r="E52" s="66"/>
      <c r="F52" s="65"/>
      <c r="G52" s="25"/>
      <c r="H52" s="25"/>
      <c r="I52" s="25"/>
      <c r="J52" s="25"/>
      <c r="K52" s="25"/>
      <c r="L52" s="25"/>
      <c r="M52" s="25"/>
      <c r="N52" s="25"/>
      <c r="O52" s="25"/>
    </row>
    <row r="53" spans="1:15" s="23" customFormat="1" ht="15" customHeight="1" x14ac:dyDescent="0.3">
      <c r="A53" s="45">
        <f>IF(E53&gt;0,COUNT($A$6:A52)+1,"")</f>
        <v>30</v>
      </c>
      <c r="B53" s="26"/>
      <c r="C53" s="67"/>
      <c r="D53" s="68" t="s">
        <v>114</v>
      </c>
      <c r="E53" s="66" t="s">
        <v>84</v>
      </c>
      <c r="F53" s="65"/>
      <c r="G53" s="25"/>
      <c r="H53" s="25"/>
      <c r="I53" s="25"/>
      <c r="J53" s="25"/>
      <c r="K53" s="25"/>
      <c r="L53" s="25"/>
      <c r="M53" s="25"/>
      <c r="N53" s="25"/>
      <c r="O53" s="25"/>
    </row>
    <row r="54" spans="1:15" s="23" customFormat="1" ht="15" customHeight="1" x14ac:dyDescent="0.3">
      <c r="A54" s="45" t="str">
        <f>IF(E54&gt;0,COUNT($A$6:A53)+1,"")</f>
        <v/>
      </c>
      <c r="B54" s="26"/>
      <c r="C54" s="67"/>
      <c r="D54" s="68"/>
      <c r="E54" s="66"/>
      <c r="F54" s="65"/>
      <c r="G54" s="25"/>
      <c r="H54" s="25"/>
      <c r="I54" s="25"/>
      <c r="J54" s="25"/>
      <c r="K54" s="25"/>
      <c r="L54" s="25"/>
      <c r="M54" s="25"/>
      <c r="N54" s="25"/>
      <c r="O54" s="25"/>
    </row>
    <row r="55" spans="1:15" s="23" customFormat="1" ht="15" customHeight="1" x14ac:dyDescent="0.3">
      <c r="A55" s="45" t="str">
        <f>IF(E55&gt;0,COUNT($A$6:A54)+1,"")</f>
        <v/>
      </c>
      <c r="B55" s="26"/>
      <c r="C55" s="69" t="s">
        <v>115</v>
      </c>
      <c r="D55" s="72"/>
      <c r="E55" s="73"/>
      <c r="F55" s="65"/>
      <c r="G55" s="25"/>
      <c r="H55" s="25"/>
      <c r="I55" s="25"/>
      <c r="J55" s="25"/>
      <c r="K55" s="25"/>
      <c r="L55" s="25"/>
      <c r="M55" s="25"/>
      <c r="N55" s="25"/>
      <c r="O55" s="25"/>
    </row>
    <row r="56" spans="1:15" s="23" customFormat="1" ht="15" customHeight="1" x14ac:dyDescent="0.3">
      <c r="A56" s="45">
        <f>IF(E56&gt;0,COUNT($A$6:A55)+1,"")</f>
        <v>31</v>
      </c>
      <c r="B56" s="26"/>
      <c r="C56" s="69"/>
      <c r="D56" s="72" t="s">
        <v>116</v>
      </c>
      <c r="E56" s="73" t="s">
        <v>84</v>
      </c>
      <c r="F56" s="65"/>
      <c r="G56" s="25"/>
      <c r="H56" s="25"/>
      <c r="I56" s="25"/>
      <c r="J56" s="25"/>
      <c r="K56" s="25"/>
      <c r="L56" s="25"/>
      <c r="M56" s="25"/>
      <c r="N56" s="25"/>
      <c r="O56" s="25"/>
    </row>
    <row r="57" spans="1:15" s="23" customFormat="1" ht="15" customHeight="1" x14ac:dyDescent="0.3">
      <c r="A57" s="45">
        <f>IF(E57&gt;0,COUNT($A$6:A56)+1,"")</f>
        <v>32</v>
      </c>
      <c r="B57" s="26"/>
      <c r="C57" s="69"/>
      <c r="D57" s="72" t="s">
        <v>117</v>
      </c>
      <c r="E57" s="73" t="s">
        <v>84</v>
      </c>
      <c r="F57" s="65"/>
      <c r="G57" s="25"/>
      <c r="H57" s="25"/>
      <c r="I57" s="25"/>
      <c r="J57" s="25"/>
      <c r="K57" s="25"/>
      <c r="L57" s="25"/>
      <c r="M57" s="25"/>
      <c r="N57" s="25"/>
      <c r="O57" s="25"/>
    </row>
    <row r="58" spans="1:15" s="23" customFormat="1" ht="15" customHeight="1" x14ac:dyDescent="0.3">
      <c r="A58" s="45">
        <f>IF(E58&gt;0,COUNT($A$6:A57)+1,"")</f>
        <v>33</v>
      </c>
      <c r="B58" s="26"/>
      <c r="C58" s="69"/>
      <c r="D58" s="72" t="s">
        <v>118</v>
      </c>
      <c r="E58" s="73" t="s">
        <v>84</v>
      </c>
      <c r="F58" s="65"/>
      <c r="G58" s="25"/>
      <c r="H58" s="25"/>
      <c r="I58" s="25"/>
      <c r="J58" s="25"/>
      <c r="K58" s="25"/>
      <c r="L58" s="25"/>
      <c r="M58" s="25"/>
      <c r="N58" s="25"/>
      <c r="O58" s="25"/>
    </row>
    <row r="59" spans="1:15" s="23" customFormat="1" ht="15" customHeight="1" x14ac:dyDescent="0.3">
      <c r="A59" s="45" t="str">
        <f>IF(E59&gt;0,COUNT($A$6:A58)+1,"")</f>
        <v/>
      </c>
      <c r="B59" s="26"/>
      <c r="C59" s="67"/>
      <c r="D59" s="68"/>
      <c r="E59" s="66"/>
      <c r="F59" s="65"/>
      <c r="G59" s="25"/>
      <c r="H59" s="25"/>
      <c r="I59" s="25"/>
      <c r="J59" s="25"/>
      <c r="K59" s="25"/>
      <c r="L59" s="25"/>
      <c r="M59" s="25"/>
      <c r="N59" s="25"/>
      <c r="O59" s="25"/>
    </row>
    <row r="60" spans="1:15" s="23" customFormat="1" ht="15" customHeight="1" x14ac:dyDescent="0.3">
      <c r="A60" s="45">
        <f>IF(E60&gt;0,COUNT($A$6:A59)+1,"")</f>
        <v>34</v>
      </c>
      <c r="B60" s="26"/>
      <c r="C60" s="67" t="s">
        <v>119</v>
      </c>
      <c r="D60" s="68"/>
      <c r="E60" s="66" t="s">
        <v>120</v>
      </c>
      <c r="F60" s="65"/>
      <c r="G60" s="25"/>
      <c r="H60" s="25"/>
      <c r="I60" s="25"/>
      <c r="J60" s="25"/>
      <c r="K60" s="25"/>
      <c r="L60" s="25"/>
      <c r="M60" s="25"/>
      <c r="N60" s="25"/>
      <c r="O60" s="25"/>
    </row>
    <row r="61" spans="1:15" s="23" customFormat="1" ht="15" customHeight="1" x14ac:dyDescent="0.3">
      <c r="A61" s="45"/>
      <c r="B61" s="26"/>
      <c r="C61" s="67" t="s">
        <v>121</v>
      </c>
      <c r="D61" s="68"/>
      <c r="E61" s="66"/>
      <c r="F61" s="65"/>
      <c r="G61" s="25"/>
      <c r="H61" s="25"/>
      <c r="I61" s="25"/>
      <c r="J61" s="25"/>
      <c r="K61" s="25"/>
      <c r="L61" s="25"/>
      <c r="M61" s="25"/>
      <c r="N61" s="25"/>
      <c r="O61" s="25"/>
    </row>
    <row r="62" spans="1:15" s="23" customFormat="1" ht="15" customHeight="1" x14ac:dyDescent="0.3">
      <c r="A62" s="45">
        <f>IF(E62&gt;0,COUNT($A$6:A60)+1,"")</f>
        <v>35</v>
      </c>
      <c r="B62" s="26"/>
      <c r="C62" s="67" t="s">
        <v>122</v>
      </c>
      <c r="D62" s="68"/>
      <c r="E62" s="66" t="s">
        <v>120</v>
      </c>
      <c r="F62" s="65"/>
      <c r="G62" s="25"/>
      <c r="H62" s="25"/>
      <c r="I62" s="25"/>
      <c r="J62" s="25"/>
      <c r="K62" s="25"/>
      <c r="L62" s="25"/>
      <c r="M62" s="25"/>
      <c r="N62" s="25"/>
      <c r="O62" s="25"/>
    </row>
    <row r="63" spans="1:15" s="23" customFormat="1" ht="15" customHeight="1" x14ac:dyDescent="0.3">
      <c r="A63" s="45"/>
      <c r="B63" s="26"/>
      <c r="C63" s="67" t="s">
        <v>121</v>
      </c>
      <c r="D63" s="68"/>
      <c r="E63" s="66"/>
      <c r="F63" s="65"/>
      <c r="G63" s="25"/>
      <c r="H63" s="25"/>
      <c r="I63" s="25"/>
      <c r="J63" s="25"/>
      <c r="K63" s="25"/>
      <c r="L63" s="25"/>
      <c r="M63" s="25"/>
      <c r="N63" s="25"/>
      <c r="O63" s="25"/>
    </row>
    <row r="64" spans="1:15" s="23" customFormat="1" ht="15" customHeight="1" x14ac:dyDescent="0.3">
      <c r="A64" s="45">
        <f>IF(E64&gt;0,COUNT($A$6:A62)+1,"")</f>
        <v>36</v>
      </c>
      <c r="B64" s="26"/>
      <c r="C64" s="67" t="s">
        <v>123</v>
      </c>
      <c r="D64" s="68"/>
      <c r="E64" s="66" t="s">
        <v>120</v>
      </c>
      <c r="F64" s="65"/>
      <c r="G64" s="25"/>
      <c r="H64" s="25"/>
      <c r="I64" s="25"/>
      <c r="J64" s="25"/>
      <c r="K64" s="25"/>
      <c r="L64" s="25"/>
      <c r="M64" s="25"/>
      <c r="N64" s="25"/>
      <c r="O64" s="25"/>
    </row>
    <row r="65" spans="1:15" s="23" customFormat="1" ht="15" customHeight="1" x14ac:dyDescent="0.3">
      <c r="A65" s="45"/>
      <c r="B65" s="26"/>
      <c r="C65" s="67" t="s">
        <v>121</v>
      </c>
      <c r="D65" s="68"/>
      <c r="E65" s="66"/>
      <c r="F65" s="65"/>
      <c r="G65" s="25"/>
      <c r="H65" s="25"/>
      <c r="I65" s="25"/>
      <c r="J65" s="25"/>
      <c r="K65" s="25"/>
      <c r="L65" s="25"/>
      <c r="M65" s="25"/>
      <c r="N65" s="25"/>
      <c r="O65" s="25"/>
    </row>
    <row r="66" spans="1:15" s="23" customFormat="1" ht="15" customHeight="1" x14ac:dyDescent="0.3">
      <c r="A66" s="45">
        <f>IF(E66&gt;0,COUNT($A$6:A64)+1,"")</f>
        <v>37</v>
      </c>
      <c r="B66" s="26"/>
      <c r="C66" s="67" t="s">
        <v>124</v>
      </c>
      <c r="D66" s="68"/>
      <c r="E66" s="66" t="s">
        <v>120</v>
      </c>
      <c r="F66" s="65"/>
      <c r="G66" s="25"/>
      <c r="H66" s="25"/>
      <c r="I66" s="25"/>
      <c r="J66" s="25"/>
      <c r="K66" s="25"/>
      <c r="L66" s="25"/>
      <c r="M66" s="25"/>
      <c r="N66" s="25"/>
      <c r="O66" s="25"/>
    </row>
    <row r="67" spans="1:15" s="23" customFormat="1" ht="15" customHeight="1" x14ac:dyDescent="0.3">
      <c r="A67" s="45" t="str">
        <f>IF(E67&gt;0,COUNT($A$6:A66)+1,"")</f>
        <v/>
      </c>
      <c r="B67" s="26"/>
      <c r="C67" s="67" t="s">
        <v>121</v>
      </c>
      <c r="D67" s="68"/>
      <c r="E67" s="66"/>
      <c r="F67" s="65"/>
      <c r="G67" s="25"/>
      <c r="H67" s="25"/>
      <c r="I67" s="25"/>
      <c r="J67" s="25"/>
      <c r="K67" s="25"/>
      <c r="L67" s="25"/>
      <c r="M67" s="25"/>
      <c r="N67" s="25"/>
      <c r="O67" s="25"/>
    </row>
    <row r="68" spans="1:15" s="23" customFormat="1" ht="15" customHeight="1" x14ac:dyDescent="0.3">
      <c r="A68" s="45" t="str">
        <f>IF(E68&gt;0,COUNT($A$6:A67)+1,"")</f>
        <v/>
      </c>
      <c r="B68" s="26"/>
      <c r="C68" s="67"/>
      <c r="D68" s="68"/>
      <c r="E68" s="66"/>
      <c r="F68" s="65"/>
      <c r="G68" s="25"/>
      <c r="H68" s="25"/>
      <c r="I68" s="25"/>
      <c r="J68" s="25"/>
      <c r="K68" s="25"/>
      <c r="L68" s="25"/>
      <c r="M68" s="25"/>
      <c r="N68" s="25"/>
      <c r="O68" s="25"/>
    </row>
    <row r="69" spans="1:15" s="23" customFormat="1" ht="15" customHeight="1" x14ac:dyDescent="0.3">
      <c r="A69" s="45" t="str">
        <f>IF(E69&gt;0,COUNT($A$6:A68)+1,"")</f>
        <v/>
      </c>
      <c r="B69" s="26"/>
      <c r="C69" s="67"/>
      <c r="D69" s="68"/>
      <c r="E69" s="66"/>
      <c r="F69" s="65"/>
      <c r="G69" s="25"/>
      <c r="H69" s="25"/>
      <c r="I69" s="25"/>
      <c r="J69" s="25"/>
      <c r="K69" s="25"/>
      <c r="L69" s="25"/>
      <c r="M69" s="25"/>
      <c r="N69" s="25"/>
      <c r="O69" s="25"/>
    </row>
    <row r="70" spans="1:15" s="23" customFormat="1" ht="15" customHeight="1" x14ac:dyDescent="0.3">
      <c r="A70" s="45" t="str">
        <f>IF(E70&gt;0,COUNT($A$6:A69)+1,"")</f>
        <v/>
      </c>
      <c r="B70" s="155" t="s">
        <v>125</v>
      </c>
      <c r="C70" s="156"/>
      <c r="D70" s="157"/>
      <c r="E70" s="66"/>
      <c r="F70" s="65"/>
      <c r="G70" s="25"/>
      <c r="H70" s="25"/>
      <c r="I70" s="25"/>
      <c r="J70" s="25"/>
      <c r="K70" s="25"/>
      <c r="L70" s="25"/>
      <c r="M70" s="25"/>
      <c r="N70" s="25"/>
      <c r="O70" s="25"/>
    </row>
    <row r="71" spans="1:15" s="23" customFormat="1" ht="15" customHeight="1" x14ac:dyDescent="0.3">
      <c r="A71" s="45" t="str">
        <f>IF(E71&gt;0,COUNT($A$6:A70)+1,"")</f>
        <v/>
      </c>
      <c r="B71" s="26"/>
      <c r="C71" s="67"/>
      <c r="D71" s="68"/>
      <c r="E71" s="66"/>
      <c r="F71" s="65"/>
      <c r="G71" s="25"/>
      <c r="H71" s="25"/>
      <c r="I71" s="25"/>
      <c r="J71" s="25"/>
      <c r="K71" s="25"/>
      <c r="L71" s="25"/>
      <c r="M71" s="25"/>
      <c r="N71" s="25"/>
      <c r="O71" s="25"/>
    </row>
    <row r="72" spans="1:15" s="23" customFormat="1" ht="15" customHeight="1" x14ac:dyDescent="0.3">
      <c r="A72" s="45" t="str">
        <f>IF(E72&gt;0,COUNT($A$6:A71)+1,"")</f>
        <v/>
      </c>
      <c r="B72" s="70" t="s">
        <v>126</v>
      </c>
      <c r="C72" s="67"/>
      <c r="D72" s="68"/>
      <c r="E72" s="66"/>
      <c r="F72" s="65"/>
      <c r="G72" s="25"/>
      <c r="H72" s="25"/>
      <c r="I72" s="25"/>
      <c r="J72" s="25"/>
      <c r="K72" s="25"/>
      <c r="L72" s="25"/>
      <c r="M72" s="25"/>
      <c r="N72" s="25"/>
      <c r="O72" s="25"/>
    </row>
    <row r="73" spans="1:15" s="23" customFormat="1" ht="15" customHeight="1" x14ac:dyDescent="0.3">
      <c r="A73" s="45" t="str">
        <f>IF(E73&gt;0,COUNT($A$6:A72)+1,"")</f>
        <v/>
      </c>
      <c r="B73" s="30"/>
      <c r="C73" s="67"/>
      <c r="D73" s="68"/>
      <c r="E73" s="66"/>
      <c r="F73" s="65"/>
      <c r="G73" s="25"/>
      <c r="H73" s="25"/>
      <c r="I73" s="25"/>
      <c r="J73" s="25"/>
      <c r="K73" s="25"/>
      <c r="L73" s="25"/>
      <c r="M73" s="25"/>
      <c r="N73" s="25"/>
      <c r="O73" s="25"/>
    </row>
    <row r="74" spans="1:15" s="23" customFormat="1" ht="15" customHeight="1" x14ac:dyDescent="0.3">
      <c r="A74" s="45" t="str">
        <f>IF(E74&gt;0,COUNT($A$6:A73)+1,"")</f>
        <v/>
      </c>
      <c r="B74" s="30" t="s">
        <v>26</v>
      </c>
      <c r="C74" s="67" t="s">
        <v>127</v>
      </c>
      <c r="D74" s="68"/>
      <c r="E74" s="66"/>
      <c r="F74" s="65"/>
      <c r="G74" s="25"/>
      <c r="H74" s="25"/>
      <c r="I74" s="25"/>
      <c r="J74" s="25"/>
      <c r="K74" s="25"/>
      <c r="L74" s="25"/>
      <c r="M74" s="25"/>
      <c r="N74" s="25"/>
      <c r="O74" s="25"/>
    </row>
    <row r="75" spans="1:15" s="23" customFormat="1" ht="15" customHeight="1" x14ac:dyDescent="0.3">
      <c r="A75" s="45" t="str">
        <f>IF(E75&gt;0,COUNT($A$6:A74)+1,"")</f>
        <v/>
      </c>
      <c r="B75" s="30"/>
      <c r="C75" s="67" t="s">
        <v>128</v>
      </c>
      <c r="D75" s="68"/>
      <c r="E75" s="66"/>
      <c r="F75" s="65"/>
      <c r="G75" s="25"/>
      <c r="H75" s="25"/>
      <c r="I75" s="25"/>
      <c r="J75" s="25"/>
      <c r="K75" s="25"/>
      <c r="L75" s="25"/>
      <c r="M75" s="25"/>
      <c r="N75" s="25"/>
      <c r="O75" s="25"/>
    </row>
    <row r="76" spans="1:15" s="23" customFormat="1" ht="15" customHeight="1" x14ac:dyDescent="0.3">
      <c r="A76" s="45">
        <f>IF(E76&gt;0,COUNT($A$6:A75)+1,"")</f>
        <v>38</v>
      </c>
      <c r="B76" s="30"/>
      <c r="C76" s="67" t="s">
        <v>129</v>
      </c>
      <c r="D76" s="68"/>
      <c r="E76" s="66" t="s">
        <v>130</v>
      </c>
      <c r="F76" s="65"/>
      <c r="G76" s="25"/>
      <c r="H76" s="25"/>
      <c r="I76" s="25"/>
      <c r="J76" s="25"/>
      <c r="K76" s="25"/>
      <c r="L76" s="25"/>
      <c r="M76" s="25"/>
      <c r="N76" s="25"/>
      <c r="O76" s="25"/>
    </row>
    <row r="77" spans="1:15" s="23" customFormat="1" ht="15" customHeight="1" x14ac:dyDescent="0.3">
      <c r="A77" s="45" t="str">
        <f>IF(E77&gt;0,COUNT($A$6:A76)+1,"")</f>
        <v/>
      </c>
      <c r="B77" s="30"/>
      <c r="C77" s="67"/>
      <c r="D77" s="68"/>
      <c r="E77" s="66"/>
      <c r="F77" s="65"/>
      <c r="G77" s="25"/>
      <c r="H77" s="25"/>
      <c r="I77" s="25"/>
      <c r="J77" s="25"/>
      <c r="K77" s="25"/>
      <c r="L77" s="25"/>
      <c r="M77" s="25"/>
      <c r="N77" s="25"/>
      <c r="O77" s="25"/>
    </row>
    <row r="78" spans="1:15" s="23" customFormat="1" ht="15" customHeight="1" x14ac:dyDescent="0.3">
      <c r="A78" s="45" t="str">
        <f>IF(E78&gt;0,COUNT($A$6:A77)+1,"")</f>
        <v/>
      </c>
      <c r="B78" s="30" t="s">
        <v>26</v>
      </c>
      <c r="C78" s="67" t="s">
        <v>131</v>
      </c>
      <c r="D78" s="68"/>
      <c r="E78" s="66"/>
      <c r="F78" s="65"/>
      <c r="G78" s="25"/>
      <c r="H78" s="25"/>
      <c r="I78" s="25"/>
      <c r="J78" s="25"/>
      <c r="K78" s="25"/>
      <c r="L78" s="25"/>
      <c r="M78" s="25"/>
      <c r="N78" s="25"/>
      <c r="O78" s="25"/>
    </row>
    <row r="79" spans="1:15" s="23" customFormat="1" ht="15" customHeight="1" x14ac:dyDescent="0.3">
      <c r="A79" s="45">
        <f>IF(E79&gt;0,COUNT($A$6:A78)+1,"")</f>
        <v>39</v>
      </c>
      <c r="B79" s="30"/>
      <c r="C79" s="67" t="s">
        <v>132</v>
      </c>
      <c r="D79" s="68"/>
      <c r="E79" s="66" t="s">
        <v>130</v>
      </c>
      <c r="F79" s="65"/>
      <c r="G79" s="25"/>
      <c r="H79" s="25"/>
      <c r="I79" s="25"/>
      <c r="J79" s="25"/>
      <c r="K79" s="25"/>
      <c r="L79" s="25"/>
      <c r="M79" s="25"/>
      <c r="N79" s="25"/>
      <c r="O79" s="25"/>
    </row>
    <row r="80" spans="1:15" s="23" customFormat="1" ht="15" customHeight="1" x14ac:dyDescent="0.3">
      <c r="A80" s="45" t="str">
        <f>IF(E80&gt;0,COUNT($A$6:A79)+1,"")</f>
        <v/>
      </c>
      <c r="B80" s="30"/>
      <c r="C80" s="67"/>
      <c r="D80" s="68"/>
      <c r="E80" s="66"/>
      <c r="F80" s="65"/>
      <c r="G80" s="25"/>
      <c r="H80" s="25"/>
      <c r="I80" s="25"/>
      <c r="J80" s="25"/>
      <c r="K80" s="25"/>
      <c r="L80" s="25"/>
      <c r="M80" s="25"/>
      <c r="N80" s="25"/>
      <c r="O80" s="25"/>
    </row>
    <row r="81" spans="1:15" s="23" customFormat="1" ht="15" customHeight="1" x14ac:dyDescent="0.3">
      <c r="A81" s="45" t="str">
        <f>IF(E81&gt;0,COUNT($A$6:A80)+1,"")</f>
        <v/>
      </c>
      <c r="B81" s="31" t="s">
        <v>26</v>
      </c>
      <c r="C81" s="67" t="s">
        <v>133</v>
      </c>
      <c r="D81" s="68"/>
      <c r="E81" s="66"/>
      <c r="F81" s="65"/>
      <c r="G81" s="25"/>
      <c r="H81" s="25"/>
      <c r="I81" s="25"/>
      <c r="J81" s="25"/>
      <c r="K81" s="25"/>
      <c r="L81" s="25"/>
      <c r="M81" s="25"/>
      <c r="N81" s="25"/>
      <c r="O81" s="25"/>
    </row>
    <row r="82" spans="1:15" s="23" customFormat="1" ht="15" customHeight="1" x14ac:dyDescent="0.3">
      <c r="A82" s="45">
        <f>IF(E82&gt;0,COUNT($A$6:A81)+1,"")</f>
        <v>40</v>
      </c>
      <c r="B82" s="26"/>
      <c r="C82" s="67" t="s">
        <v>134</v>
      </c>
      <c r="D82" s="68"/>
      <c r="E82" s="66" t="s">
        <v>130</v>
      </c>
      <c r="F82" s="65"/>
      <c r="G82" s="25"/>
      <c r="H82" s="25"/>
      <c r="I82" s="25"/>
      <c r="J82" s="25"/>
      <c r="K82" s="25"/>
      <c r="L82" s="25"/>
      <c r="M82" s="25"/>
      <c r="N82" s="25"/>
      <c r="O82" s="25"/>
    </row>
    <row r="83" spans="1:15" s="23" customFormat="1" ht="15" customHeight="1" x14ac:dyDescent="0.3">
      <c r="A83" s="45" t="str">
        <f>IF(E83&gt;0,COUNT($A$6:A82)+1,"")</f>
        <v/>
      </c>
      <c r="B83" s="30"/>
      <c r="C83" s="67"/>
      <c r="D83" s="68"/>
      <c r="E83" s="66"/>
      <c r="F83" s="65"/>
      <c r="G83" s="25"/>
      <c r="H83" s="25"/>
      <c r="I83" s="25"/>
      <c r="J83" s="25"/>
      <c r="K83" s="25"/>
      <c r="L83" s="25"/>
      <c r="M83" s="25"/>
      <c r="N83" s="25"/>
      <c r="O83" s="25"/>
    </row>
    <row r="84" spans="1:15" s="23" customFormat="1" ht="15" customHeight="1" x14ac:dyDescent="0.3">
      <c r="A84" s="45" t="str">
        <f>IF(E84&gt;0,COUNT($A$6:A83)+1,"")</f>
        <v/>
      </c>
      <c r="B84" s="30" t="s">
        <v>26</v>
      </c>
      <c r="C84" s="67" t="s">
        <v>135</v>
      </c>
      <c r="D84" s="68"/>
      <c r="E84" s="66"/>
      <c r="F84" s="65"/>
      <c r="G84" s="25"/>
      <c r="H84" s="25"/>
      <c r="I84" s="25"/>
      <c r="J84" s="25"/>
      <c r="K84" s="25"/>
      <c r="L84" s="25"/>
      <c r="M84" s="25"/>
      <c r="N84" s="25"/>
      <c r="O84" s="25"/>
    </row>
    <row r="85" spans="1:15" s="23" customFormat="1" ht="15" customHeight="1" x14ac:dyDescent="0.3">
      <c r="A85" s="45">
        <f>IF(E85&gt;0,COUNT($A$6:A84)+1,"")</f>
        <v>41</v>
      </c>
      <c r="B85" s="27"/>
      <c r="C85" s="70" t="s">
        <v>136</v>
      </c>
      <c r="D85" s="71"/>
      <c r="E85" s="66" t="s">
        <v>130</v>
      </c>
      <c r="F85" s="65"/>
      <c r="G85" s="25"/>
      <c r="H85" s="25"/>
      <c r="I85" s="25"/>
      <c r="J85" s="25"/>
      <c r="K85" s="25"/>
      <c r="L85" s="25"/>
      <c r="M85" s="25"/>
      <c r="N85" s="25"/>
      <c r="O85" s="25"/>
    </row>
    <row r="86" spans="1:15" s="23" customFormat="1" ht="15" customHeight="1" x14ac:dyDescent="0.3">
      <c r="A86" s="45" t="str">
        <f>IF(E86&gt;0,COUNT($A$6:A85)+1,"")</f>
        <v/>
      </c>
      <c r="B86" s="27"/>
      <c r="C86" s="70"/>
      <c r="D86" s="71"/>
      <c r="E86" s="66"/>
      <c r="F86" s="65"/>
      <c r="G86" s="25"/>
      <c r="H86" s="25"/>
      <c r="I86" s="25"/>
      <c r="J86" s="25"/>
      <c r="K86" s="25"/>
      <c r="L86" s="25"/>
      <c r="M86" s="25"/>
      <c r="N86" s="25"/>
      <c r="O86" s="25"/>
    </row>
    <row r="87" spans="1:15" s="23" customFormat="1" ht="15" customHeight="1" x14ac:dyDescent="0.3">
      <c r="A87" s="45" t="str">
        <f>IF(E87&gt;0,COUNT($A$6:A86)+1,"")</f>
        <v/>
      </c>
      <c r="B87" s="27" t="s">
        <v>26</v>
      </c>
      <c r="C87" s="74" t="s">
        <v>137</v>
      </c>
      <c r="D87" s="75"/>
      <c r="E87" s="66"/>
      <c r="F87" s="65"/>
      <c r="G87" s="25"/>
      <c r="H87" s="25"/>
      <c r="I87" s="25"/>
      <c r="J87" s="25"/>
      <c r="K87" s="25"/>
      <c r="L87" s="25"/>
      <c r="M87" s="25"/>
      <c r="N87" s="25"/>
      <c r="O87" s="25"/>
    </row>
    <row r="88" spans="1:15" s="23" customFormat="1" ht="15" customHeight="1" x14ac:dyDescent="0.3">
      <c r="A88" s="45" t="str">
        <f>IF(E88&gt;0,COUNT($A$6:A87)+1,"")</f>
        <v/>
      </c>
      <c r="B88" s="27"/>
      <c r="C88" s="74" t="s">
        <v>138</v>
      </c>
      <c r="D88" s="75"/>
      <c r="E88" s="66"/>
      <c r="F88" s="65"/>
      <c r="G88" s="25"/>
      <c r="H88" s="25"/>
      <c r="I88" s="25"/>
      <c r="J88" s="25"/>
      <c r="K88" s="25"/>
      <c r="L88" s="25"/>
      <c r="M88" s="25"/>
      <c r="N88" s="25"/>
      <c r="O88" s="25"/>
    </row>
    <row r="89" spans="1:15" s="23" customFormat="1" ht="15" customHeight="1" x14ac:dyDescent="0.3">
      <c r="A89" s="45" t="str">
        <f>IF(E89&gt;0,COUNT($A$6:A88)+1,"")</f>
        <v/>
      </c>
      <c r="B89" s="27"/>
      <c r="C89" s="74" t="s">
        <v>139</v>
      </c>
      <c r="D89" s="75"/>
      <c r="E89" s="66"/>
      <c r="F89" s="65"/>
      <c r="G89" s="25"/>
      <c r="H89" s="25"/>
      <c r="I89" s="25"/>
      <c r="J89" s="25"/>
      <c r="K89" s="25"/>
      <c r="L89" s="25"/>
      <c r="M89" s="25"/>
      <c r="N89" s="25"/>
      <c r="O89" s="25"/>
    </row>
    <row r="90" spans="1:15" s="23" customFormat="1" ht="15" customHeight="1" x14ac:dyDescent="0.3">
      <c r="A90" s="45"/>
      <c r="B90" s="27"/>
      <c r="C90" s="76" t="s">
        <v>20</v>
      </c>
      <c r="D90" s="75" t="s">
        <v>140</v>
      </c>
      <c r="E90" s="66"/>
      <c r="F90" s="65"/>
      <c r="G90" s="25"/>
      <c r="H90" s="25"/>
      <c r="I90" s="25"/>
      <c r="J90" s="25"/>
      <c r="K90" s="25"/>
      <c r="L90" s="25"/>
      <c r="M90" s="25"/>
      <c r="N90" s="25"/>
      <c r="O90" s="25"/>
    </row>
    <row r="91" spans="1:15" s="23" customFormat="1" ht="15" customHeight="1" x14ac:dyDescent="0.3">
      <c r="A91" s="45" t="str">
        <f>IF(E91&gt;0,COUNT($A$6:A89)+1,"")</f>
        <v/>
      </c>
      <c r="B91" s="27"/>
      <c r="C91" s="76" t="s">
        <v>20</v>
      </c>
      <c r="D91" s="75" t="s">
        <v>141</v>
      </c>
      <c r="E91" s="66"/>
      <c r="F91" s="65"/>
      <c r="G91" s="25"/>
      <c r="H91" s="25"/>
      <c r="I91" s="25"/>
      <c r="J91" s="25"/>
      <c r="K91" s="25"/>
      <c r="L91" s="25"/>
      <c r="M91" s="25"/>
      <c r="N91" s="25"/>
      <c r="O91" s="25"/>
    </row>
    <row r="92" spans="1:15" s="23" customFormat="1" ht="15" customHeight="1" x14ac:dyDescent="0.3">
      <c r="A92" s="45"/>
      <c r="B92" s="27"/>
      <c r="C92" s="76" t="s">
        <v>20</v>
      </c>
      <c r="D92" s="75" t="s">
        <v>142</v>
      </c>
      <c r="E92" s="66"/>
      <c r="F92" s="65"/>
      <c r="G92" s="25"/>
      <c r="H92" s="25"/>
      <c r="I92" s="25"/>
      <c r="J92" s="25"/>
      <c r="K92" s="25"/>
      <c r="L92" s="25"/>
      <c r="M92" s="25"/>
      <c r="N92" s="25"/>
      <c r="O92" s="25"/>
    </row>
    <row r="93" spans="1:15" s="23" customFormat="1" ht="15" customHeight="1" x14ac:dyDescent="0.3">
      <c r="A93" s="45"/>
      <c r="B93" s="27"/>
      <c r="C93" s="76" t="s">
        <v>20</v>
      </c>
      <c r="D93" s="75" t="s">
        <v>143</v>
      </c>
      <c r="E93" s="66"/>
      <c r="F93" s="65"/>
      <c r="G93" s="25"/>
      <c r="H93" s="25"/>
      <c r="I93" s="25"/>
      <c r="J93" s="25"/>
      <c r="K93" s="25"/>
      <c r="L93" s="25"/>
      <c r="M93" s="25"/>
      <c r="N93" s="25"/>
      <c r="O93" s="25"/>
    </row>
    <row r="94" spans="1:15" s="23" customFormat="1" ht="15" customHeight="1" x14ac:dyDescent="0.3">
      <c r="A94" s="45"/>
      <c r="B94" s="27"/>
      <c r="C94" s="76"/>
      <c r="D94" s="75" t="s">
        <v>144</v>
      </c>
      <c r="E94" s="66"/>
      <c r="F94" s="65"/>
      <c r="G94" s="25"/>
      <c r="H94" s="25"/>
      <c r="I94" s="25"/>
      <c r="J94" s="25"/>
      <c r="K94" s="25"/>
      <c r="L94" s="25"/>
      <c r="M94" s="25"/>
      <c r="N94" s="25"/>
      <c r="O94" s="25"/>
    </row>
    <row r="95" spans="1:15" s="23" customFormat="1" ht="15" customHeight="1" x14ac:dyDescent="0.3">
      <c r="A95" s="45"/>
      <c r="B95" s="27"/>
      <c r="C95" s="76" t="s">
        <v>20</v>
      </c>
      <c r="D95" s="75" t="s">
        <v>145</v>
      </c>
      <c r="E95" s="66"/>
      <c r="F95" s="65"/>
      <c r="G95" s="25"/>
      <c r="H95" s="25"/>
      <c r="I95" s="25"/>
      <c r="J95" s="25"/>
      <c r="K95" s="25"/>
      <c r="L95" s="25"/>
      <c r="M95" s="25"/>
      <c r="N95" s="25"/>
      <c r="O95" s="25"/>
    </row>
    <row r="96" spans="1:15" s="23" customFormat="1" ht="15" customHeight="1" x14ac:dyDescent="0.3">
      <c r="A96" s="45"/>
      <c r="B96" s="27"/>
      <c r="C96" s="76" t="s">
        <v>20</v>
      </c>
      <c r="D96" s="75" t="s">
        <v>146</v>
      </c>
      <c r="E96" s="66"/>
      <c r="F96" s="65"/>
      <c r="G96" s="25"/>
      <c r="H96" s="25"/>
      <c r="I96" s="25"/>
      <c r="J96" s="25"/>
      <c r="K96" s="25"/>
      <c r="L96" s="25"/>
      <c r="M96" s="25"/>
      <c r="N96" s="25"/>
      <c r="O96" s="25"/>
    </row>
    <row r="97" spans="1:15" s="23" customFormat="1" ht="15" customHeight="1" x14ac:dyDescent="0.3">
      <c r="A97" s="45"/>
      <c r="B97" s="27"/>
      <c r="C97" s="77" t="s">
        <v>20</v>
      </c>
      <c r="D97" s="75" t="s">
        <v>147</v>
      </c>
      <c r="E97" s="66"/>
      <c r="F97" s="65"/>
      <c r="G97" s="25"/>
      <c r="H97" s="25"/>
      <c r="I97" s="25"/>
      <c r="J97" s="25"/>
      <c r="K97" s="25"/>
      <c r="L97" s="25"/>
      <c r="M97" s="25"/>
      <c r="N97" s="25"/>
      <c r="O97" s="25"/>
    </row>
    <row r="98" spans="1:15" s="23" customFormat="1" ht="15" customHeight="1" x14ac:dyDescent="0.3">
      <c r="A98" s="45"/>
      <c r="B98" s="27"/>
      <c r="C98" s="76"/>
      <c r="D98" s="75" t="s">
        <v>148</v>
      </c>
      <c r="E98" s="66"/>
      <c r="F98" s="65"/>
      <c r="G98" s="25"/>
      <c r="H98" s="25"/>
      <c r="I98" s="25"/>
      <c r="J98" s="25"/>
      <c r="K98" s="25"/>
      <c r="L98" s="25"/>
      <c r="M98" s="25"/>
      <c r="N98" s="25"/>
      <c r="O98" s="25"/>
    </row>
    <row r="99" spans="1:15" s="23" customFormat="1" ht="15" customHeight="1" x14ac:dyDescent="0.3">
      <c r="A99" s="45"/>
      <c r="B99" s="27"/>
      <c r="C99" s="77" t="s">
        <v>20</v>
      </c>
      <c r="D99" s="75" t="s">
        <v>149</v>
      </c>
      <c r="E99" s="66"/>
      <c r="F99" s="65"/>
      <c r="G99" s="25"/>
      <c r="H99" s="25"/>
      <c r="I99" s="25"/>
      <c r="J99" s="25"/>
      <c r="K99" s="25"/>
      <c r="L99" s="25"/>
      <c r="M99" s="25"/>
      <c r="N99" s="25"/>
      <c r="O99" s="25"/>
    </row>
    <row r="100" spans="1:15" s="23" customFormat="1" ht="15" customHeight="1" x14ac:dyDescent="0.3">
      <c r="A100" s="45"/>
      <c r="B100" s="27"/>
      <c r="C100" s="76"/>
      <c r="D100" s="75" t="s">
        <v>150</v>
      </c>
      <c r="E100" s="66"/>
      <c r="F100" s="65"/>
      <c r="G100" s="25"/>
      <c r="H100" s="25"/>
      <c r="I100" s="25"/>
      <c r="J100" s="25"/>
      <c r="K100" s="25"/>
      <c r="L100" s="25"/>
      <c r="M100" s="25"/>
      <c r="N100" s="25"/>
      <c r="O100" s="25"/>
    </row>
    <row r="101" spans="1:15" s="23" customFormat="1" ht="15" customHeight="1" x14ac:dyDescent="0.3">
      <c r="A101" s="45"/>
      <c r="B101" s="27"/>
      <c r="C101" s="76" t="s">
        <v>20</v>
      </c>
      <c r="D101" s="75" t="s">
        <v>151</v>
      </c>
      <c r="E101" s="66"/>
      <c r="F101" s="65"/>
      <c r="G101" s="25"/>
      <c r="H101" s="25"/>
      <c r="I101" s="25"/>
      <c r="J101" s="25"/>
      <c r="K101" s="25"/>
      <c r="L101" s="25"/>
      <c r="M101" s="25"/>
      <c r="N101" s="25"/>
      <c r="O101" s="25"/>
    </row>
    <row r="102" spans="1:15" s="23" customFormat="1" ht="15" customHeight="1" x14ac:dyDescent="0.3">
      <c r="A102" s="45">
        <f>IF(E102&gt;0,COUNT($A$6:A101)+1,"")</f>
        <v>42</v>
      </c>
      <c r="B102" s="27"/>
      <c r="C102" s="70"/>
      <c r="D102" s="78" t="s">
        <v>152</v>
      </c>
      <c r="E102" s="66" t="s">
        <v>130</v>
      </c>
      <c r="F102" s="65"/>
      <c r="G102" s="25"/>
      <c r="H102" s="25"/>
      <c r="I102" s="25"/>
      <c r="J102" s="25"/>
      <c r="K102" s="25"/>
      <c r="L102" s="25"/>
      <c r="M102" s="25"/>
      <c r="N102" s="25"/>
      <c r="O102" s="25"/>
    </row>
    <row r="103" spans="1:15" s="23" customFormat="1" ht="15" customHeight="1" x14ac:dyDescent="0.3">
      <c r="A103" s="45"/>
      <c r="B103" s="27"/>
      <c r="C103" s="70"/>
      <c r="D103" s="78"/>
      <c r="E103" s="66"/>
      <c r="F103" s="65"/>
      <c r="G103" s="25"/>
      <c r="H103" s="25"/>
      <c r="I103" s="25"/>
      <c r="J103" s="25"/>
      <c r="K103" s="25"/>
      <c r="L103" s="25"/>
      <c r="M103" s="25"/>
      <c r="N103" s="25"/>
      <c r="O103" s="25"/>
    </row>
    <row r="104" spans="1:15" s="23" customFormat="1" ht="15" customHeight="1" x14ac:dyDescent="0.3">
      <c r="A104" s="45" t="str">
        <f>IF(E104&gt;0,COUNT($A$6:A103)+1,"")</f>
        <v/>
      </c>
      <c r="B104" s="27"/>
      <c r="C104" s="70"/>
      <c r="D104" s="78"/>
      <c r="E104" s="66"/>
      <c r="F104" s="65"/>
      <c r="G104" s="25"/>
      <c r="H104" s="25"/>
      <c r="I104" s="25"/>
      <c r="J104" s="25"/>
      <c r="K104" s="25"/>
      <c r="L104" s="25"/>
      <c r="M104" s="25"/>
      <c r="N104" s="25"/>
      <c r="O104" s="25"/>
    </row>
    <row r="105" spans="1:15" s="23" customFormat="1" ht="15" customHeight="1" x14ac:dyDescent="0.3">
      <c r="A105" s="45" t="str">
        <f>IF(E105&gt;0,COUNT($A$6:A104)+1,"")</f>
        <v/>
      </c>
      <c r="B105" s="26"/>
      <c r="C105" s="67"/>
      <c r="D105" s="68"/>
      <c r="E105" s="66"/>
      <c r="F105" s="65"/>
      <c r="G105" s="25"/>
      <c r="H105" s="25"/>
      <c r="I105" s="25"/>
      <c r="J105" s="25"/>
      <c r="K105" s="25"/>
      <c r="L105" s="25"/>
      <c r="M105" s="25"/>
      <c r="N105" s="25"/>
      <c r="O105" s="25"/>
    </row>
    <row r="106" spans="1:15" s="23" customFormat="1" ht="15" customHeight="1" x14ac:dyDescent="0.3">
      <c r="A106" s="45">
        <f>IF(E106&gt;0,COUNT($A$6:A105)+1,"")</f>
        <v>43</v>
      </c>
      <c r="B106" s="26" t="s">
        <v>26</v>
      </c>
      <c r="C106" s="67" t="s">
        <v>153</v>
      </c>
      <c r="D106" s="68"/>
      <c r="E106" s="66" t="s">
        <v>130</v>
      </c>
      <c r="F106" s="65"/>
      <c r="G106" s="25"/>
      <c r="H106" s="25"/>
      <c r="I106" s="25"/>
      <c r="J106" s="25"/>
      <c r="K106" s="25"/>
      <c r="L106" s="25"/>
      <c r="M106" s="25"/>
      <c r="N106" s="25"/>
      <c r="O106" s="25"/>
    </row>
    <row r="107" spans="1:15" s="23" customFormat="1" ht="15" customHeight="1" x14ac:dyDescent="0.3">
      <c r="A107" s="45" t="str">
        <f>IF(E107&gt;0,COUNT($A$6:A106)+1,"")</f>
        <v/>
      </c>
      <c r="B107" s="26"/>
      <c r="C107" s="67"/>
      <c r="D107" s="68"/>
      <c r="E107" s="66"/>
      <c r="F107" s="65"/>
      <c r="G107" s="25"/>
      <c r="H107" s="25"/>
      <c r="I107" s="25"/>
      <c r="J107" s="25"/>
      <c r="K107" s="25"/>
      <c r="L107" s="25"/>
      <c r="M107" s="25"/>
      <c r="N107" s="25"/>
      <c r="O107" s="25"/>
    </row>
    <row r="108" spans="1:15" s="23" customFormat="1" ht="15" customHeight="1" x14ac:dyDescent="0.3">
      <c r="A108" s="45">
        <f>IF(E108&gt;0,COUNT($A$6:A107)+1,"")</f>
        <v>44</v>
      </c>
      <c r="B108" s="27" t="s">
        <v>26</v>
      </c>
      <c r="C108" s="67" t="s">
        <v>154</v>
      </c>
      <c r="D108" s="68"/>
      <c r="E108" s="66" t="s">
        <v>130</v>
      </c>
      <c r="F108" s="65"/>
      <c r="G108" s="25"/>
      <c r="H108" s="25"/>
      <c r="I108" s="25"/>
      <c r="J108" s="25"/>
      <c r="K108" s="25"/>
      <c r="L108" s="25"/>
      <c r="M108" s="25"/>
      <c r="N108" s="25"/>
      <c r="O108" s="25"/>
    </row>
    <row r="109" spans="1:15" s="23" customFormat="1" ht="15" customHeight="1" x14ac:dyDescent="0.3">
      <c r="A109" s="45" t="str">
        <f>IF(E109&gt;0,COUNT($A$6:A108)+1,"")</f>
        <v/>
      </c>
      <c r="B109" s="27"/>
      <c r="C109" s="67"/>
      <c r="D109" s="68"/>
      <c r="E109" s="66"/>
      <c r="F109" s="65"/>
      <c r="G109" s="25"/>
      <c r="H109" s="25"/>
      <c r="I109" s="25"/>
      <c r="J109" s="25"/>
      <c r="K109" s="25"/>
      <c r="L109" s="25"/>
      <c r="M109" s="25"/>
      <c r="N109" s="25"/>
      <c r="O109" s="25"/>
    </row>
    <row r="110" spans="1:15" s="23" customFormat="1" ht="15" customHeight="1" x14ac:dyDescent="0.3">
      <c r="A110" s="45" t="str">
        <f>IF(E110&gt;0,COUNT($A$6:A109)+1,"")</f>
        <v/>
      </c>
      <c r="B110" s="27" t="s">
        <v>26</v>
      </c>
      <c r="C110" s="67" t="s">
        <v>155</v>
      </c>
      <c r="D110" s="68"/>
      <c r="E110" s="66"/>
      <c r="F110" s="65"/>
      <c r="G110" s="25"/>
      <c r="H110" s="25"/>
      <c r="I110" s="25"/>
      <c r="J110" s="25"/>
      <c r="K110" s="25"/>
      <c r="L110" s="25"/>
      <c r="M110" s="25"/>
      <c r="N110" s="25"/>
      <c r="O110" s="25"/>
    </row>
    <row r="111" spans="1:15" s="23" customFormat="1" ht="15" customHeight="1" x14ac:dyDescent="0.3">
      <c r="A111" s="45">
        <f>IF(E111&gt;0,COUNT($A$6:A110)+1,"")</f>
        <v>45</v>
      </c>
      <c r="B111" s="27"/>
      <c r="C111" s="67" t="s">
        <v>156</v>
      </c>
      <c r="D111" s="68"/>
      <c r="E111" s="66" t="s">
        <v>130</v>
      </c>
      <c r="F111" s="65"/>
      <c r="G111" s="25"/>
      <c r="H111" s="25"/>
      <c r="I111" s="25"/>
      <c r="J111" s="25"/>
      <c r="K111" s="25"/>
      <c r="L111" s="25"/>
      <c r="M111" s="25"/>
      <c r="N111" s="25"/>
      <c r="O111" s="25"/>
    </row>
    <row r="112" spans="1:15" s="23" customFormat="1" ht="15" customHeight="1" x14ac:dyDescent="0.3">
      <c r="A112" s="45" t="str">
        <f>IF(E112&gt;0,COUNT($A$6:A111)+1,"")</f>
        <v/>
      </c>
      <c r="B112" s="27"/>
      <c r="C112" s="67"/>
      <c r="D112" s="68"/>
      <c r="E112" s="66"/>
      <c r="F112" s="65"/>
      <c r="G112" s="25"/>
      <c r="H112" s="25"/>
      <c r="I112" s="25"/>
      <c r="J112" s="25"/>
      <c r="K112" s="25"/>
      <c r="L112" s="25"/>
      <c r="M112" s="25"/>
      <c r="N112" s="25"/>
      <c r="O112" s="25"/>
    </row>
    <row r="113" spans="1:15" s="23" customFormat="1" ht="15" customHeight="1" x14ac:dyDescent="0.3">
      <c r="A113" s="45" t="str">
        <f>IF(E113&gt;0,COUNT($A$6:A112)+1,"")</f>
        <v/>
      </c>
      <c r="B113" s="27" t="s">
        <v>26</v>
      </c>
      <c r="C113" s="67" t="s">
        <v>157</v>
      </c>
      <c r="D113" s="68"/>
      <c r="E113" s="66"/>
      <c r="F113" s="65"/>
      <c r="G113" s="25"/>
      <c r="H113" s="25"/>
      <c r="I113" s="25"/>
      <c r="J113" s="25"/>
      <c r="K113" s="25"/>
      <c r="L113" s="25"/>
      <c r="M113" s="25"/>
      <c r="N113" s="25"/>
      <c r="O113" s="25"/>
    </row>
    <row r="114" spans="1:15" s="23" customFormat="1" ht="15" customHeight="1" x14ac:dyDescent="0.3">
      <c r="A114" s="45">
        <f>IF(E114&gt;0,COUNT($A$6:A113)+1,"")</f>
        <v>46</v>
      </c>
      <c r="B114" s="27"/>
      <c r="C114" s="67"/>
      <c r="D114" s="68" t="s">
        <v>158</v>
      </c>
      <c r="E114" s="66" t="s">
        <v>130</v>
      </c>
      <c r="F114" s="65"/>
      <c r="G114" s="25"/>
      <c r="H114" s="25"/>
      <c r="I114" s="25"/>
      <c r="J114" s="25"/>
      <c r="K114" s="25"/>
      <c r="L114" s="25"/>
      <c r="M114" s="25"/>
      <c r="N114" s="25"/>
      <c r="O114" s="25"/>
    </row>
    <row r="115" spans="1:15" s="23" customFormat="1" ht="15" customHeight="1" x14ac:dyDescent="0.3">
      <c r="A115" s="45">
        <f>IF(E115&gt;0,COUNT($A$6:A114)+1,"")</f>
        <v>47</v>
      </c>
      <c r="B115" s="27"/>
      <c r="C115" s="67"/>
      <c r="D115" s="68" t="s">
        <v>159</v>
      </c>
      <c r="E115" s="66" t="s">
        <v>130</v>
      </c>
      <c r="F115" s="65"/>
      <c r="G115" s="25"/>
      <c r="H115" s="25"/>
      <c r="I115" s="25"/>
      <c r="J115" s="25"/>
      <c r="K115" s="25"/>
      <c r="L115" s="25"/>
      <c r="M115" s="25"/>
      <c r="N115" s="25"/>
      <c r="O115" s="25"/>
    </row>
    <row r="116" spans="1:15" s="23" customFormat="1" ht="15" customHeight="1" x14ac:dyDescent="0.3">
      <c r="A116" s="45" t="str">
        <f>IF(E116&gt;0,COUNT($A$6:A115)+1,"")</f>
        <v/>
      </c>
      <c r="B116" s="27"/>
      <c r="C116" s="67"/>
      <c r="D116" s="68"/>
      <c r="E116" s="66"/>
      <c r="F116" s="65"/>
      <c r="G116" s="25"/>
      <c r="H116" s="25"/>
      <c r="I116" s="25"/>
      <c r="J116" s="25"/>
      <c r="K116" s="25"/>
      <c r="L116" s="25"/>
      <c r="M116" s="25"/>
      <c r="N116" s="25"/>
      <c r="O116" s="25"/>
    </row>
    <row r="117" spans="1:15" s="23" customFormat="1" ht="15" customHeight="1" x14ac:dyDescent="0.3">
      <c r="A117" s="45">
        <f>IF(E117&gt;0,COUNT($A$6:A116)+1,"")</f>
        <v>48</v>
      </c>
      <c r="B117" s="27" t="s">
        <v>26</v>
      </c>
      <c r="C117" s="67" t="s">
        <v>160</v>
      </c>
      <c r="D117" s="68"/>
      <c r="E117" s="66" t="s">
        <v>130</v>
      </c>
      <c r="F117" s="65"/>
      <c r="G117" s="25"/>
      <c r="H117" s="25"/>
      <c r="I117" s="25"/>
      <c r="J117" s="25"/>
      <c r="K117" s="25"/>
      <c r="L117" s="25"/>
      <c r="M117" s="25"/>
      <c r="N117" s="25"/>
      <c r="O117" s="25"/>
    </row>
    <row r="118" spans="1:15" s="23" customFormat="1" ht="15" customHeight="1" x14ac:dyDescent="0.3">
      <c r="A118" s="45" t="str">
        <f>IF(E118&gt;0,COUNT($A$6:A117)+1,"")</f>
        <v/>
      </c>
      <c r="B118" s="27"/>
      <c r="C118" s="67"/>
      <c r="D118" s="68"/>
      <c r="E118" s="66"/>
      <c r="F118" s="65"/>
      <c r="G118" s="25"/>
      <c r="H118" s="25"/>
      <c r="I118" s="25"/>
      <c r="J118" s="25"/>
      <c r="K118" s="25"/>
      <c r="L118" s="25"/>
      <c r="M118" s="25"/>
      <c r="N118" s="25"/>
      <c r="O118" s="25"/>
    </row>
    <row r="119" spans="1:15" s="23" customFormat="1" ht="15" customHeight="1" x14ac:dyDescent="0.3">
      <c r="A119" s="45">
        <f>IF(E119&gt;0,COUNT($A$6:A118)+1,"")</f>
        <v>49</v>
      </c>
      <c r="B119" s="27" t="s">
        <v>26</v>
      </c>
      <c r="C119" s="67" t="s">
        <v>161</v>
      </c>
      <c r="D119" s="68"/>
      <c r="E119" s="66" t="s">
        <v>130</v>
      </c>
      <c r="F119" s="65"/>
      <c r="G119" s="25"/>
      <c r="H119" s="25"/>
      <c r="I119" s="25"/>
      <c r="J119" s="25"/>
      <c r="K119" s="25"/>
      <c r="L119" s="25"/>
      <c r="M119" s="25"/>
      <c r="N119" s="25"/>
      <c r="O119" s="25"/>
    </row>
    <row r="120" spans="1:15" s="23" customFormat="1" ht="15" customHeight="1" x14ac:dyDescent="0.3">
      <c r="A120" s="45" t="str">
        <f>IF(E120&gt;0,COUNT($A$6:A119)+1,"")</f>
        <v/>
      </c>
      <c r="B120" s="27"/>
      <c r="C120" s="67"/>
      <c r="D120" s="68"/>
      <c r="E120" s="66"/>
      <c r="F120" s="65"/>
      <c r="G120" s="25"/>
      <c r="H120" s="25"/>
      <c r="I120" s="25"/>
      <c r="J120" s="25"/>
      <c r="K120" s="25"/>
      <c r="L120" s="25"/>
      <c r="M120" s="25"/>
      <c r="N120" s="25"/>
      <c r="O120" s="25"/>
    </row>
    <row r="121" spans="1:15" s="23" customFormat="1" ht="15" customHeight="1" x14ac:dyDescent="0.3">
      <c r="A121" s="45">
        <f>IF(E121&gt;0,COUNT($A$6:A120)+1,"")</f>
        <v>50</v>
      </c>
      <c r="B121" s="26" t="s">
        <v>26</v>
      </c>
      <c r="C121" s="67" t="s">
        <v>162</v>
      </c>
      <c r="D121" s="68"/>
      <c r="E121" s="66" t="s">
        <v>130</v>
      </c>
      <c r="F121" s="65"/>
      <c r="G121" s="25"/>
      <c r="H121" s="25"/>
      <c r="I121" s="25"/>
      <c r="J121" s="25"/>
      <c r="K121" s="25"/>
      <c r="L121" s="25"/>
      <c r="M121" s="25"/>
      <c r="N121" s="25"/>
      <c r="O121" s="25"/>
    </row>
    <row r="122" spans="1:15" s="23" customFormat="1" ht="15" customHeight="1" x14ac:dyDescent="0.3">
      <c r="A122" s="45" t="str">
        <f>IF(E122&gt;0,COUNT($A$6:A121)+1,"")</f>
        <v/>
      </c>
      <c r="B122" s="26"/>
      <c r="C122" s="67"/>
      <c r="D122" s="68"/>
      <c r="E122" s="66"/>
      <c r="F122" s="65"/>
      <c r="G122" s="25"/>
      <c r="H122" s="25"/>
      <c r="I122" s="25"/>
      <c r="J122" s="25"/>
      <c r="K122" s="25"/>
      <c r="L122" s="25"/>
      <c r="M122" s="25"/>
      <c r="N122" s="25"/>
      <c r="O122" s="25"/>
    </row>
    <row r="123" spans="1:15" s="23" customFormat="1" ht="15" customHeight="1" x14ac:dyDescent="0.3">
      <c r="A123" s="45" t="str">
        <f>IF(E123&gt;0,COUNT($A$6:A122)+1,"")</f>
        <v/>
      </c>
      <c r="B123" s="26" t="s">
        <v>26</v>
      </c>
      <c r="C123" s="67" t="s">
        <v>163</v>
      </c>
      <c r="D123" s="68"/>
      <c r="E123" s="66"/>
      <c r="F123" s="65"/>
      <c r="G123" s="25"/>
      <c r="H123" s="25"/>
      <c r="I123" s="25"/>
      <c r="J123" s="25"/>
      <c r="K123" s="25"/>
      <c r="L123" s="25"/>
      <c r="M123" s="25"/>
      <c r="N123" s="25"/>
      <c r="O123" s="25"/>
    </row>
    <row r="124" spans="1:15" s="23" customFormat="1" ht="15" customHeight="1" x14ac:dyDescent="0.3">
      <c r="A124" s="45">
        <f>IF(E124&gt;0,COUNT($A$6:A123)+1,"")</f>
        <v>51</v>
      </c>
      <c r="B124" s="26"/>
      <c r="C124" s="67"/>
      <c r="D124" s="68" t="s">
        <v>164</v>
      </c>
      <c r="E124" s="66" t="s">
        <v>84</v>
      </c>
      <c r="F124" s="65"/>
      <c r="G124" s="25"/>
      <c r="H124" s="25"/>
      <c r="I124" s="25"/>
      <c r="J124" s="25"/>
      <c r="K124" s="25"/>
      <c r="L124" s="25"/>
      <c r="M124" s="25"/>
      <c r="N124" s="25"/>
      <c r="O124" s="25"/>
    </row>
    <row r="125" spans="1:15" s="23" customFormat="1" ht="15" customHeight="1" x14ac:dyDescent="0.3">
      <c r="A125" s="45">
        <f>IF(E125&gt;0,COUNT($A$6:A124)+1,"")</f>
        <v>52</v>
      </c>
      <c r="B125" s="26"/>
      <c r="C125" s="67"/>
      <c r="D125" s="68" t="s">
        <v>165</v>
      </c>
      <c r="E125" s="66" t="s">
        <v>84</v>
      </c>
      <c r="F125" s="65"/>
      <c r="G125" s="25"/>
      <c r="H125" s="25"/>
      <c r="I125" s="25"/>
      <c r="J125" s="25"/>
      <c r="K125" s="25"/>
      <c r="L125" s="25"/>
      <c r="M125" s="25"/>
      <c r="N125" s="25"/>
      <c r="O125" s="25"/>
    </row>
    <row r="126" spans="1:15" s="23" customFormat="1" ht="15" customHeight="1" x14ac:dyDescent="0.3">
      <c r="A126" s="45" t="str">
        <f>IF(E126&gt;0,COUNT($A$6:A125)+1,"")</f>
        <v/>
      </c>
      <c r="B126" s="26"/>
      <c r="C126" s="67"/>
      <c r="D126" s="68"/>
      <c r="E126" s="66"/>
      <c r="F126" s="65"/>
      <c r="G126" s="25"/>
      <c r="H126" s="25"/>
      <c r="I126" s="25"/>
      <c r="J126" s="25"/>
      <c r="K126" s="25"/>
      <c r="L126" s="25"/>
      <c r="M126" s="25"/>
      <c r="N126" s="25"/>
      <c r="O126" s="25"/>
    </row>
    <row r="127" spans="1:15" s="23" customFormat="1" ht="15" customHeight="1" x14ac:dyDescent="0.3">
      <c r="A127" s="45" t="str">
        <f>IF(E127&gt;0,COUNT($A$6:A126)+1,"")</f>
        <v/>
      </c>
      <c r="B127" s="26" t="s">
        <v>26</v>
      </c>
      <c r="C127" s="67" t="s">
        <v>166</v>
      </c>
      <c r="D127" s="68"/>
      <c r="E127" s="66"/>
      <c r="F127" s="65"/>
      <c r="G127" s="25"/>
      <c r="H127" s="25"/>
      <c r="I127" s="25"/>
      <c r="J127" s="25"/>
      <c r="K127" s="25"/>
      <c r="L127" s="25"/>
      <c r="M127" s="25"/>
      <c r="N127" s="25"/>
      <c r="O127" s="25"/>
    </row>
    <row r="128" spans="1:15" s="23" customFormat="1" ht="15" customHeight="1" x14ac:dyDescent="0.3">
      <c r="A128" s="45"/>
      <c r="B128" s="26"/>
      <c r="C128" s="67"/>
      <c r="D128" s="68"/>
      <c r="E128" s="66"/>
      <c r="F128" s="65"/>
      <c r="G128" s="25"/>
      <c r="H128" s="25"/>
      <c r="I128" s="25"/>
      <c r="J128" s="25"/>
      <c r="K128" s="25"/>
      <c r="L128" s="25"/>
      <c r="M128" s="25"/>
      <c r="N128" s="25"/>
      <c r="O128" s="25"/>
    </row>
    <row r="129" spans="1:15" s="23" customFormat="1" ht="15" customHeight="1" x14ac:dyDescent="0.3">
      <c r="A129" s="45">
        <f>IF(E129&gt;0,COUNT($A$6:A127)+1,"")</f>
        <v>53</v>
      </c>
      <c r="B129" s="26"/>
      <c r="C129" s="67" t="s">
        <v>167</v>
      </c>
      <c r="D129" s="68"/>
      <c r="E129" s="66" t="s">
        <v>130</v>
      </c>
      <c r="F129" s="65"/>
      <c r="G129" s="25"/>
      <c r="H129" s="25"/>
      <c r="I129" s="25"/>
      <c r="J129" s="25"/>
      <c r="K129" s="25"/>
      <c r="L129" s="25"/>
      <c r="M129" s="25"/>
      <c r="N129" s="25"/>
      <c r="O129" s="25"/>
    </row>
    <row r="130" spans="1:15" s="23" customFormat="1" ht="15" customHeight="1" x14ac:dyDescent="0.3">
      <c r="A130" s="45"/>
      <c r="B130" s="26"/>
      <c r="C130" s="67" t="s">
        <v>168</v>
      </c>
      <c r="D130" s="68"/>
      <c r="E130" s="66"/>
      <c r="F130" s="65"/>
      <c r="G130" s="25"/>
      <c r="H130" s="25"/>
      <c r="I130" s="25"/>
      <c r="J130" s="25"/>
      <c r="K130" s="25"/>
      <c r="L130" s="25"/>
      <c r="M130" s="25"/>
      <c r="N130" s="25"/>
      <c r="O130" s="25"/>
    </row>
    <row r="131" spans="1:15" s="23" customFormat="1" ht="15" customHeight="1" x14ac:dyDescent="0.3">
      <c r="A131" s="45" t="str">
        <f>IF(E131&gt;0,COUNT($A$6:A129)+1,"")</f>
        <v/>
      </c>
      <c r="B131" s="26" t="s">
        <v>26</v>
      </c>
      <c r="C131" s="67" t="s">
        <v>169</v>
      </c>
      <c r="D131" s="68"/>
      <c r="E131" s="66"/>
      <c r="F131" s="65"/>
      <c r="G131" s="25"/>
      <c r="H131" s="25"/>
      <c r="I131" s="25"/>
      <c r="J131" s="25"/>
      <c r="K131" s="25"/>
      <c r="L131" s="25"/>
      <c r="M131" s="25"/>
      <c r="N131" s="25"/>
      <c r="O131" s="25"/>
    </row>
    <row r="132" spans="1:15" s="23" customFormat="1" ht="15" customHeight="1" x14ac:dyDescent="0.3">
      <c r="A132" s="45">
        <f>IF(E132&gt;0,COUNT($A$6:A131)+1,"")</f>
        <v>54</v>
      </c>
      <c r="B132" s="26"/>
      <c r="C132" s="67" t="s">
        <v>170</v>
      </c>
      <c r="D132" s="68"/>
      <c r="E132" s="66" t="s">
        <v>130</v>
      </c>
      <c r="F132" s="65"/>
      <c r="G132" s="25"/>
      <c r="H132" s="25"/>
      <c r="I132" s="25"/>
      <c r="J132" s="25"/>
      <c r="K132" s="25"/>
      <c r="L132" s="25"/>
      <c r="M132" s="25"/>
      <c r="N132" s="25"/>
      <c r="O132" s="25"/>
    </row>
    <row r="133" spans="1:15" s="23" customFormat="1" ht="15" customHeight="1" x14ac:dyDescent="0.3">
      <c r="A133" s="45"/>
      <c r="B133" s="26"/>
      <c r="C133" s="67"/>
      <c r="D133" s="68"/>
      <c r="E133" s="66"/>
      <c r="F133" s="65"/>
      <c r="G133" s="25"/>
      <c r="H133" s="25"/>
      <c r="I133" s="25"/>
      <c r="J133" s="25"/>
      <c r="K133" s="25"/>
      <c r="L133" s="25"/>
      <c r="M133" s="25"/>
      <c r="N133" s="25"/>
      <c r="O133" s="25"/>
    </row>
    <row r="134" spans="1:15" s="23" customFormat="1" ht="15" customHeight="1" x14ac:dyDescent="0.3">
      <c r="A134" s="45">
        <f>IF(E134&gt;0,COUNT($A$6:A132)+1,"")</f>
        <v>55</v>
      </c>
      <c r="B134" s="26" t="s">
        <v>26</v>
      </c>
      <c r="C134" s="67" t="s">
        <v>171</v>
      </c>
      <c r="D134" s="68"/>
      <c r="E134" s="66" t="s">
        <v>130</v>
      </c>
      <c r="F134" s="65"/>
      <c r="G134" s="25"/>
      <c r="H134" s="25"/>
      <c r="I134" s="25"/>
      <c r="J134" s="25"/>
      <c r="K134" s="25"/>
      <c r="L134" s="25"/>
      <c r="M134" s="25"/>
      <c r="N134" s="25"/>
      <c r="O134" s="25"/>
    </row>
    <row r="135" spans="1:15" s="23" customFormat="1" ht="15" customHeight="1" x14ac:dyDescent="0.3">
      <c r="A135" s="45"/>
      <c r="B135" s="26"/>
      <c r="C135" s="67"/>
      <c r="D135" s="68"/>
      <c r="E135" s="66"/>
      <c r="F135" s="65"/>
      <c r="G135" s="25"/>
      <c r="H135" s="25"/>
      <c r="I135" s="25"/>
      <c r="J135" s="25"/>
      <c r="K135" s="25"/>
      <c r="L135" s="25"/>
      <c r="M135" s="25"/>
      <c r="N135" s="25"/>
      <c r="O135" s="25"/>
    </row>
    <row r="136" spans="1:15" s="23" customFormat="1" ht="15" customHeight="1" x14ac:dyDescent="0.3">
      <c r="A136" s="45">
        <f>IF(E136&gt;0,COUNT($A$6:A134)+1,"")</f>
        <v>56</v>
      </c>
      <c r="B136" s="26" t="s">
        <v>26</v>
      </c>
      <c r="C136" s="67" t="s">
        <v>172</v>
      </c>
      <c r="D136" s="68"/>
      <c r="E136" s="66" t="s">
        <v>130</v>
      </c>
      <c r="F136" s="65"/>
      <c r="G136" s="25"/>
      <c r="H136" s="25"/>
      <c r="I136" s="25"/>
      <c r="J136" s="25"/>
      <c r="K136" s="25"/>
      <c r="L136" s="25"/>
      <c r="M136" s="25"/>
      <c r="N136" s="25"/>
      <c r="O136" s="25"/>
    </row>
    <row r="137" spans="1:15" s="23" customFormat="1" ht="15" customHeight="1" x14ac:dyDescent="0.3">
      <c r="A137" s="45" t="str">
        <f>IF(E137&gt;0,COUNT($A$6:A135)+1,"")</f>
        <v/>
      </c>
      <c r="B137" s="26"/>
      <c r="C137" s="67"/>
      <c r="D137" s="68"/>
      <c r="E137" s="66"/>
      <c r="F137" s="65"/>
      <c r="G137" s="25"/>
      <c r="H137" s="25"/>
      <c r="I137" s="25"/>
      <c r="J137" s="25"/>
      <c r="K137" s="25"/>
      <c r="L137" s="25"/>
      <c r="M137" s="25"/>
      <c r="N137" s="25"/>
      <c r="O137" s="25"/>
    </row>
    <row r="138" spans="1:15" s="23" customFormat="1" ht="15" customHeight="1" x14ac:dyDescent="0.3">
      <c r="A138" s="45">
        <f>IF(E138&gt;0,COUNT($A$6:A136)+1,"")</f>
        <v>57</v>
      </c>
      <c r="B138" s="32" t="s">
        <v>26</v>
      </c>
      <c r="C138" s="69" t="s">
        <v>173</v>
      </c>
      <c r="D138" s="72"/>
      <c r="E138" s="73" t="s">
        <v>130</v>
      </c>
      <c r="F138" s="65"/>
      <c r="G138" s="25"/>
      <c r="H138" s="25"/>
      <c r="I138" s="25"/>
      <c r="J138" s="25"/>
      <c r="K138" s="25"/>
      <c r="L138" s="25"/>
      <c r="M138" s="25"/>
      <c r="N138" s="25"/>
      <c r="O138" s="25"/>
    </row>
    <row r="139" spans="1:15" s="23" customFormat="1" ht="15" customHeight="1" x14ac:dyDescent="0.3">
      <c r="A139" s="45"/>
      <c r="B139" s="32"/>
      <c r="C139" s="69"/>
      <c r="D139" s="72"/>
      <c r="E139" s="73"/>
      <c r="F139" s="65"/>
      <c r="G139" s="25"/>
      <c r="H139" s="25"/>
      <c r="I139" s="25"/>
      <c r="J139" s="25"/>
      <c r="K139" s="25"/>
      <c r="L139" s="25"/>
      <c r="M139" s="25"/>
      <c r="N139" s="25"/>
      <c r="O139" s="25"/>
    </row>
    <row r="140" spans="1:15" s="23" customFormat="1" ht="15" customHeight="1" x14ac:dyDescent="0.3">
      <c r="A140" s="45"/>
      <c r="B140" s="32"/>
      <c r="C140" s="69"/>
      <c r="D140" s="72"/>
      <c r="E140" s="73"/>
      <c r="F140" s="65"/>
      <c r="G140" s="25"/>
      <c r="H140" s="25"/>
      <c r="I140" s="25"/>
      <c r="J140" s="25"/>
      <c r="K140" s="25"/>
      <c r="L140" s="25"/>
      <c r="M140" s="25"/>
      <c r="N140" s="25"/>
      <c r="O140" s="25"/>
    </row>
    <row r="141" spans="1:15" s="23" customFormat="1" ht="15" customHeight="1" x14ac:dyDescent="0.3">
      <c r="A141" s="45">
        <f>IF(E141&gt;0,COUNT($A$6:A139)+1,"")</f>
        <v>58</v>
      </c>
      <c r="B141" s="32" t="s">
        <v>26</v>
      </c>
      <c r="C141" s="69" t="s">
        <v>174</v>
      </c>
      <c r="D141" s="72"/>
      <c r="E141" s="73" t="s">
        <v>130</v>
      </c>
      <c r="F141" s="65"/>
      <c r="G141" s="25"/>
      <c r="H141" s="25"/>
      <c r="I141" s="25"/>
      <c r="J141" s="25"/>
      <c r="K141" s="25"/>
      <c r="L141" s="25"/>
      <c r="M141" s="25"/>
      <c r="N141" s="25"/>
      <c r="O141" s="25"/>
    </row>
    <row r="142" spans="1:15" s="23" customFormat="1" ht="15" customHeight="1" x14ac:dyDescent="0.3">
      <c r="A142" s="45"/>
      <c r="B142" s="32"/>
      <c r="C142" s="69"/>
      <c r="D142" s="72"/>
      <c r="E142" s="73"/>
      <c r="F142" s="65"/>
      <c r="G142" s="25"/>
      <c r="H142" s="25"/>
      <c r="I142" s="25"/>
      <c r="J142" s="25"/>
      <c r="K142" s="25"/>
      <c r="L142" s="25"/>
      <c r="M142" s="25"/>
      <c r="N142" s="25"/>
      <c r="O142" s="25"/>
    </row>
    <row r="143" spans="1:15" s="23" customFormat="1" ht="15" customHeight="1" x14ac:dyDescent="0.3">
      <c r="A143" s="45"/>
      <c r="B143" s="32"/>
      <c r="C143" s="69"/>
      <c r="D143" s="72"/>
      <c r="E143" s="73"/>
      <c r="F143" s="65"/>
      <c r="G143" s="25"/>
      <c r="H143" s="25"/>
      <c r="I143" s="25"/>
      <c r="J143" s="25"/>
      <c r="K143" s="25"/>
      <c r="L143" s="25"/>
      <c r="M143" s="25"/>
      <c r="N143" s="25"/>
      <c r="O143" s="25"/>
    </row>
    <row r="144" spans="1:15" s="23" customFormat="1" ht="15" customHeight="1" x14ac:dyDescent="0.3">
      <c r="A144" s="45">
        <f>IF(E144&gt;0,COUNT($A$6:A142)+1,"")</f>
        <v>59</v>
      </c>
      <c r="B144" s="32" t="s">
        <v>26</v>
      </c>
      <c r="C144" s="69" t="s">
        <v>175</v>
      </c>
      <c r="D144" s="72"/>
      <c r="E144" s="73" t="s">
        <v>130</v>
      </c>
      <c r="F144" s="65"/>
      <c r="G144" s="25"/>
      <c r="H144" s="25"/>
      <c r="I144" s="25"/>
      <c r="J144" s="25"/>
      <c r="K144" s="25"/>
      <c r="L144" s="25"/>
      <c r="M144" s="25"/>
      <c r="N144" s="25"/>
      <c r="O144" s="25"/>
    </row>
    <row r="145" spans="1:15" s="23" customFormat="1" ht="15" customHeight="1" x14ac:dyDescent="0.3">
      <c r="A145" s="45" t="str">
        <f>IF(E145&gt;0,COUNT($A$6:A142)+1,"")</f>
        <v/>
      </c>
      <c r="B145" s="32"/>
      <c r="C145" s="69"/>
      <c r="D145" s="72"/>
      <c r="E145" s="73"/>
      <c r="F145" s="65"/>
      <c r="G145" s="25"/>
      <c r="H145" s="25"/>
      <c r="I145" s="25"/>
      <c r="J145" s="25"/>
      <c r="K145" s="25"/>
      <c r="L145" s="25"/>
      <c r="M145" s="25"/>
      <c r="N145" s="25"/>
      <c r="O145" s="25"/>
    </row>
    <row r="146" spans="1:15" s="23" customFormat="1" ht="15" customHeight="1" x14ac:dyDescent="0.3">
      <c r="A146" s="45" t="str">
        <f>IF(E146&gt;0,COUNT($A$6:A144)+1,"")</f>
        <v/>
      </c>
      <c r="B146" s="32" t="s">
        <v>26</v>
      </c>
      <c r="C146" s="69" t="s">
        <v>176</v>
      </c>
      <c r="D146" s="72"/>
      <c r="E146" s="73"/>
      <c r="F146" s="65"/>
      <c r="G146" s="25"/>
      <c r="H146" s="25"/>
      <c r="I146" s="25"/>
      <c r="J146" s="25"/>
      <c r="K146" s="25"/>
      <c r="L146" s="25"/>
      <c r="M146" s="25"/>
      <c r="N146" s="25"/>
      <c r="O146" s="25"/>
    </row>
    <row r="147" spans="1:15" s="23" customFormat="1" ht="15" customHeight="1" x14ac:dyDescent="0.3">
      <c r="A147" s="45">
        <f>IF(E147&gt;0,COUNT($A$6:A145)+1,"")</f>
        <v>60</v>
      </c>
      <c r="B147" s="32" t="s">
        <v>26</v>
      </c>
      <c r="C147" s="69" t="s">
        <v>177</v>
      </c>
      <c r="D147" s="72"/>
      <c r="E147" s="73" t="s">
        <v>130</v>
      </c>
      <c r="F147" s="65"/>
      <c r="G147" s="25"/>
      <c r="H147" s="25"/>
      <c r="I147" s="25"/>
      <c r="J147" s="25"/>
      <c r="K147" s="25"/>
      <c r="L147" s="25"/>
      <c r="M147" s="25"/>
      <c r="N147" s="25"/>
      <c r="O147" s="25"/>
    </row>
    <row r="148" spans="1:15" s="23" customFormat="1" ht="15" customHeight="1" x14ac:dyDescent="0.3">
      <c r="A148" s="45"/>
      <c r="B148" s="32"/>
      <c r="C148" s="69"/>
      <c r="D148" s="72"/>
      <c r="E148" s="73"/>
      <c r="F148" s="65"/>
      <c r="G148" s="25"/>
      <c r="H148" s="25"/>
      <c r="I148" s="25"/>
      <c r="J148" s="25"/>
      <c r="K148" s="25"/>
      <c r="L148" s="25"/>
      <c r="M148" s="25"/>
      <c r="N148" s="25"/>
      <c r="O148" s="25"/>
    </row>
    <row r="149" spans="1:15" s="23" customFormat="1" ht="15" customHeight="1" x14ac:dyDescent="0.3">
      <c r="A149" s="45">
        <f>IF(E149&gt;0,COUNT($A$6:A146)+1,"")</f>
        <v>60</v>
      </c>
      <c r="B149" s="32" t="s">
        <v>26</v>
      </c>
      <c r="C149" s="69" t="s">
        <v>178</v>
      </c>
      <c r="D149" s="72"/>
      <c r="E149" s="73" t="s">
        <v>130</v>
      </c>
      <c r="F149" s="65"/>
      <c r="G149" s="25"/>
      <c r="H149" s="25"/>
      <c r="I149" s="25"/>
      <c r="J149" s="25"/>
      <c r="K149" s="25"/>
      <c r="L149" s="25"/>
      <c r="M149" s="25"/>
      <c r="N149" s="25"/>
      <c r="O149" s="25"/>
    </row>
    <row r="150" spans="1:15" s="23" customFormat="1" ht="15" customHeight="1" x14ac:dyDescent="0.3">
      <c r="A150" s="45"/>
      <c r="B150" s="32"/>
      <c r="C150" s="69"/>
      <c r="D150" s="72"/>
      <c r="E150" s="73"/>
      <c r="F150" s="65"/>
      <c r="G150" s="25"/>
      <c r="H150" s="25"/>
      <c r="I150" s="25"/>
      <c r="J150" s="25"/>
      <c r="K150" s="25"/>
      <c r="L150" s="25"/>
      <c r="M150" s="25"/>
      <c r="N150" s="25"/>
      <c r="O150" s="25"/>
    </row>
    <row r="151" spans="1:15" s="23" customFormat="1" ht="15" customHeight="1" x14ac:dyDescent="0.3">
      <c r="A151" s="45">
        <f>IF(E151&gt;0,COUNT($A$6:A147)+1,"")</f>
        <v>61</v>
      </c>
      <c r="B151" s="32" t="s">
        <v>26</v>
      </c>
      <c r="C151" s="69" t="s">
        <v>179</v>
      </c>
      <c r="D151" s="72"/>
      <c r="E151" s="73" t="s">
        <v>130</v>
      </c>
      <c r="F151" s="65"/>
      <c r="G151" s="25"/>
      <c r="H151" s="25"/>
      <c r="I151" s="25"/>
      <c r="J151" s="25"/>
      <c r="K151" s="25"/>
      <c r="L151" s="25"/>
      <c r="M151" s="25"/>
      <c r="N151" s="25"/>
      <c r="O151" s="25"/>
    </row>
    <row r="152" spans="1:15" s="23" customFormat="1" ht="15" customHeight="1" x14ac:dyDescent="0.3">
      <c r="A152" s="45"/>
      <c r="B152" s="32"/>
      <c r="C152" s="69"/>
      <c r="D152" s="72"/>
      <c r="E152" s="73"/>
      <c r="F152" s="65"/>
      <c r="G152" s="25"/>
      <c r="H152" s="25"/>
      <c r="I152" s="25"/>
      <c r="J152" s="25"/>
      <c r="K152" s="25"/>
      <c r="L152" s="25"/>
      <c r="M152" s="25"/>
      <c r="N152" s="25"/>
      <c r="O152" s="25"/>
    </row>
    <row r="153" spans="1:15" s="23" customFormat="1" ht="15" customHeight="1" x14ac:dyDescent="0.3">
      <c r="A153" s="45">
        <f>IF(E153&gt;0,COUNT($A$6:A149)+1,"")</f>
        <v>62</v>
      </c>
      <c r="B153" s="32" t="s">
        <v>26</v>
      </c>
      <c r="C153" s="69" t="s">
        <v>180</v>
      </c>
      <c r="D153" s="72"/>
      <c r="E153" s="73" t="s">
        <v>130</v>
      </c>
      <c r="F153" s="65"/>
      <c r="G153" s="25"/>
      <c r="H153" s="25"/>
      <c r="I153" s="25"/>
      <c r="J153" s="25"/>
      <c r="K153" s="25"/>
      <c r="L153" s="25"/>
      <c r="M153" s="25"/>
      <c r="N153" s="25"/>
      <c r="O153" s="25"/>
    </row>
    <row r="154" spans="1:15" s="23" customFormat="1" ht="15" customHeight="1" x14ac:dyDescent="0.3">
      <c r="A154" s="45"/>
      <c r="B154" s="32"/>
      <c r="C154" s="69"/>
      <c r="D154" s="72"/>
      <c r="E154" s="73"/>
      <c r="F154" s="65"/>
      <c r="G154" s="25"/>
      <c r="H154" s="25"/>
      <c r="I154" s="25"/>
      <c r="J154" s="25"/>
      <c r="K154" s="25"/>
      <c r="L154" s="25"/>
      <c r="M154" s="25"/>
      <c r="N154" s="25"/>
      <c r="O154" s="25"/>
    </row>
    <row r="155" spans="1:15" s="23" customFormat="1" ht="15" customHeight="1" x14ac:dyDescent="0.3">
      <c r="A155" s="45">
        <f>IF(E155&gt;0,COUNT($A$6:A151)+1,"")</f>
        <v>63</v>
      </c>
      <c r="B155" s="32" t="s">
        <v>26</v>
      </c>
      <c r="C155" s="69" t="s">
        <v>181</v>
      </c>
      <c r="D155" s="72"/>
      <c r="E155" s="73" t="s">
        <v>130</v>
      </c>
      <c r="F155" s="65"/>
      <c r="G155" s="25"/>
      <c r="H155" s="25"/>
      <c r="I155" s="25"/>
      <c r="J155" s="25"/>
      <c r="K155" s="25"/>
      <c r="L155" s="25"/>
      <c r="M155" s="25"/>
      <c r="N155" s="25"/>
      <c r="O155" s="25"/>
    </row>
    <row r="156" spans="1:15" s="23" customFormat="1" ht="15" customHeight="1" x14ac:dyDescent="0.3">
      <c r="A156" s="45"/>
      <c r="B156" s="32"/>
      <c r="C156" s="69"/>
      <c r="D156" s="72"/>
      <c r="E156" s="73"/>
      <c r="F156" s="65"/>
      <c r="G156" s="25"/>
      <c r="H156" s="25"/>
      <c r="I156" s="25"/>
      <c r="J156" s="25"/>
      <c r="K156" s="25"/>
      <c r="L156" s="25"/>
      <c r="M156" s="25"/>
      <c r="N156" s="25"/>
      <c r="O156" s="25"/>
    </row>
    <row r="157" spans="1:15" s="23" customFormat="1" ht="15" customHeight="1" x14ac:dyDescent="0.3">
      <c r="A157" s="45">
        <f>IF(E157&gt;0,COUNT($A$6:A153)+1,"")</f>
        <v>64</v>
      </c>
      <c r="B157" s="32" t="s">
        <v>26</v>
      </c>
      <c r="C157" s="69" t="s">
        <v>182</v>
      </c>
      <c r="D157" s="72"/>
      <c r="E157" s="73" t="s">
        <v>130</v>
      </c>
      <c r="F157" s="65"/>
      <c r="G157" s="25"/>
      <c r="H157" s="25"/>
      <c r="I157" s="25"/>
      <c r="J157" s="25"/>
      <c r="K157" s="25"/>
      <c r="L157" s="25"/>
      <c r="M157" s="25"/>
      <c r="N157" s="25"/>
      <c r="O157" s="25"/>
    </row>
    <row r="158" spans="1:15" s="23" customFormat="1" ht="15" customHeight="1" x14ac:dyDescent="0.3">
      <c r="A158" s="45"/>
      <c r="B158" s="32"/>
      <c r="C158" s="69"/>
      <c r="D158" s="72"/>
      <c r="E158" s="73"/>
      <c r="F158" s="65"/>
      <c r="G158" s="25"/>
      <c r="H158" s="25"/>
      <c r="I158" s="25"/>
      <c r="J158" s="25"/>
      <c r="K158" s="25"/>
      <c r="L158" s="25"/>
      <c r="M158" s="25"/>
      <c r="N158" s="25"/>
      <c r="O158" s="25"/>
    </row>
    <row r="159" spans="1:15" s="23" customFormat="1" ht="15" customHeight="1" x14ac:dyDescent="0.3">
      <c r="A159" s="45">
        <f>IF(E159&gt;0,COUNT($A$6:A155)+1,"")</f>
        <v>65</v>
      </c>
      <c r="B159" s="32" t="s">
        <v>26</v>
      </c>
      <c r="C159" s="69" t="s">
        <v>183</v>
      </c>
      <c r="D159" s="72"/>
      <c r="E159" s="73" t="s">
        <v>130</v>
      </c>
      <c r="F159" s="65"/>
      <c r="G159" s="25"/>
      <c r="H159" s="25"/>
      <c r="I159" s="25"/>
      <c r="J159" s="25"/>
      <c r="K159" s="25"/>
      <c r="L159" s="25"/>
      <c r="M159" s="25"/>
      <c r="N159" s="25"/>
      <c r="O159" s="25"/>
    </row>
    <row r="160" spans="1:15" s="23" customFormat="1" ht="15" customHeight="1" x14ac:dyDescent="0.3">
      <c r="A160" s="45"/>
      <c r="B160" s="32"/>
      <c r="C160" s="69"/>
      <c r="D160" s="72"/>
      <c r="E160" s="73"/>
      <c r="F160" s="65"/>
      <c r="G160" s="25"/>
      <c r="H160" s="25"/>
      <c r="I160" s="25"/>
      <c r="J160" s="25"/>
      <c r="K160" s="25"/>
      <c r="L160" s="25"/>
      <c r="M160" s="25"/>
      <c r="N160" s="25"/>
      <c r="O160" s="25"/>
    </row>
    <row r="161" spans="1:15" s="23" customFormat="1" ht="36" customHeight="1" x14ac:dyDescent="0.3">
      <c r="A161" s="45">
        <f>IF(E161&gt;0,COUNT($A$6:A157)+1,"")</f>
        <v>66</v>
      </c>
      <c r="B161" s="32" t="s">
        <v>26</v>
      </c>
      <c r="C161" s="158" t="s">
        <v>184</v>
      </c>
      <c r="D161" s="159"/>
      <c r="E161" s="73" t="s">
        <v>130</v>
      </c>
      <c r="F161" s="65"/>
      <c r="G161" s="25"/>
      <c r="H161" s="25"/>
      <c r="I161" s="25"/>
      <c r="J161" s="25"/>
      <c r="K161" s="25"/>
      <c r="L161" s="25"/>
      <c r="M161" s="25"/>
      <c r="N161" s="25"/>
      <c r="O161" s="25"/>
    </row>
    <row r="162" spans="1:15" s="23" customFormat="1" ht="15" customHeight="1" x14ac:dyDescent="0.3">
      <c r="A162" s="45"/>
      <c r="B162" s="32"/>
      <c r="C162" s="79"/>
      <c r="D162" s="80"/>
      <c r="E162" s="73"/>
      <c r="F162" s="65"/>
      <c r="G162" s="25"/>
      <c r="H162" s="25"/>
      <c r="I162" s="25"/>
      <c r="J162" s="25"/>
      <c r="K162" s="25"/>
      <c r="L162" s="25"/>
      <c r="M162" s="25"/>
      <c r="N162" s="25"/>
      <c r="O162" s="25"/>
    </row>
    <row r="163" spans="1:15" s="23" customFormat="1" ht="15" customHeight="1" x14ac:dyDescent="0.3">
      <c r="A163" s="45"/>
      <c r="B163" s="32"/>
      <c r="C163" s="79"/>
      <c r="D163" s="80"/>
      <c r="E163" s="73"/>
      <c r="F163" s="65"/>
      <c r="G163" s="25"/>
      <c r="H163" s="25"/>
      <c r="I163" s="25"/>
      <c r="J163" s="25"/>
      <c r="K163" s="25"/>
      <c r="L163" s="25"/>
      <c r="M163" s="25"/>
      <c r="N163" s="25"/>
      <c r="O163" s="25"/>
    </row>
    <row r="164" spans="1:15" s="23" customFormat="1" ht="15" customHeight="1" x14ac:dyDescent="0.3">
      <c r="A164" s="45">
        <f>IF(E164&gt;0,COUNT($A$6:A159)+1,"")</f>
        <v>67</v>
      </c>
      <c r="B164" s="32" t="s">
        <v>26</v>
      </c>
      <c r="C164" s="79" t="s">
        <v>185</v>
      </c>
      <c r="D164" s="80"/>
      <c r="E164" s="73" t="s">
        <v>130</v>
      </c>
      <c r="F164" s="65"/>
      <c r="G164" s="25"/>
      <c r="H164" s="25"/>
      <c r="I164" s="25"/>
      <c r="J164" s="25"/>
      <c r="K164" s="25"/>
      <c r="L164" s="25"/>
      <c r="M164" s="25"/>
      <c r="N164" s="25"/>
      <c r="O164" s="25"/>
    </row>
    <row r="165" spans="1:15" s="23" customFormat="1" ht="15" customHeight="1" x14ac:dyDescent="0.3">
      <c r="A165" s="45"/>
      <c r="B165" s="32"/>
      <c r="C165" s="79" t="s">
        <v>186</v>
      </c>
      <c r="D165" s="80"/>
      <c r="E165" s="73"/>
      <c r="F165" s="65"/>
      <c r="G165" s="25"/>
      <c r="H165" s="25"/>
      <c r="I165" s="25"/>
      <c r="J165" s="25"/>
      <c r="K165" s="25"/>
      <c r="L165" s="25"/>
      <c r="M165" s="25"/>
      <c r="N165" s="25"/>
      <c r="O165" s="25"/>
    </row>
    <row r="166" spans="1:15" s="23" customFormat="1" ht="15" customHeight="1" x14ac:dyDescent="0.3">
      <c r="A166" s="45"/>
      <c r="B166" s="32"/>
      <c r="C166" s="79"/>
      <c r="D166" s="80"/>
      <c r="E166" s="73"/>
      <c r="F166" s="65"/>
      <c r="G166" s="25"/>
      <c r="H166" s="25"/>
      <c r="I166" s="25"/>
      <c r="J166" s="25"/>
      <c r="K166" s="25"/>
      <c r="L166" s="25"/>
      <c r="M166" s="25"/>
      <c r="N166" s="25"/>
      <c r="O166" s="25"/>
    </row>
    <row r="167" spans="1:15" s="23" customFormat="1" ht="15" customHeight="1" x14ac:dyDescent="0.3">
      <c r="A167" s="45">
        <f>IF(E167&gt;0,COUNT($A$6:A161)+1,"")</f>
        <v>68</v>
      </c>
      <c r="B167" s="32" t="s">
        <v>26</v>
      </c>
      <c r="C167" s="79" t="s">
        <v>187</v>
      </c>
      <c r="D167" s="80"/>
      <c r="E167" s="73" t="s">
        <v>130</v>
      </c>
      <c r="F167" s="65"/>
      <c r="G167" s="25"/>
      <c r="H167" s="25"/>
      <c r="I167" s="25"/>
      <c r="J167" s="25"/>
      <c r="K167" s="25"/>
      <c r="L167" s="25"/>
      <c r="M167" s="25"/>
      <c r="N167" s="25"/>
      <c r="O167" s="25"/>
    </row>
    <row r="168" spans="1:15" s="23" customFormat="1" ht="15" customHeight="1" x14ac:dyDescent="0.3">
      <c r="A168" s="45"/>
      <c r="B168" s="32"/>
      <c r="C168" s="79" t="s">
        <v>186</v>
      </c>
      <c r="D168" s="80"/>
      <c r="E168" s="73"/>
      <c r="F168" s="65"/>
      <c r="G168" s="25"/>
      <c r="H168" s="25"/>
      <c r="I168" s="25"/>
      <c r="J168" s="25"/>
      <c r="K168" s="25"/>
      <c r="L168" s="25"/>
      <c r="M168" s="25"/>
      <c r="N168" s="25"/>
      <c r="O168" s="25"/>
    </row>
    <row r="169" spans="1:15" s="23" customFormat="1" ht="15" customHeight="1" x14ac:dyDescent="0.3">
      <c r="A169" s="45"/>
      <c r="B169" s="32"/>
      <c r="C169" s="79"/>
      <c r="D169" s="80"/>
      <c r="E169" s="73"/>
      <c r="F169" s="65"/>
      <c r="G169" s="25"/>
      <c r="H169" s="25"/>
      <c r="I169" s="25"/>
      <c r="J169" s="25"/>
      <c r="K169" s="25"/>
      <c r="L169" s="25"/>
      <c r="M169" s="25"/>
      <c r="N169" s="25"/>
      <c r="O169" s="25"/>
    </row>
    <row r="170" spans="1:15" s="23" customFormat="1" ht="15" customHeight="1" x14ac:dyDescent="0.3">
      <c r="A170" s="45">
        <f>IF(E170&gt;0,COUNT($A$6:A164)+1,"")</f>
        <v>69</v>
      </c>
      <c r="B170" s="32" t="s">
        <v>26</v>
      </c>
      <c r="C170" s="79" t="s">
        <v>188</v>
      </c>
      <c r="D170" s="80"/>
      <c r="E170" s="73" t="s">
        <v>130</v>
      </c>
      <c r="F170" s="65"/>
      <c r="G170" s="25"/>
      <c r="H170" s="25"/>
      <c r="I170" s="25"/>
      <c r="J170" s="25"/>
      <c r="K170" s="25"/>
      <c r="L170" s="25"/>
      <c r="M170" s="25"/>
      <c r="N170" s="25"/>
      <c r="O170" s="25"/>
    </row>
    <row r="171" spans="1:15" s="23" customFormat="1" ht="15" customHeight="1" x14ac:dyDescent="0.3">
      <c r="A171" s="45"/>
      <c r="B171" s="32"/>
      <c r="C171" s="79" t="s">
        <v>186</v>
      </c>
      <c r="D171" s="80"/>
      <c r="E171" s="73"/>
      <c r="F171" s="65"/>
      <c r="G171" s="25"/>
      <c r="H171" s="25"/>
      <c r="I171" s="25"/>
      <c r="J171" s="25"/>
      <c r="K171" s="25"/>
      <c r="L171" s="25"/>
      <c r="M171" s="25"/>
      <c r="N171" s="25"/>
      <c r="O171" s="25"/>
    </row>
    <row r="172" spans="1:15" s="23" customFormat="1" ht="15" customHeight="1" x14ac:dyDescent="0.3">
      <c r="A172" s="45"/>
      <c r="B172" s="32"/>
      <c r="C172" s="79"/>
      <c r="D172" s="80"/>
      <c r="E172" s="73"/>
      <c r="F172" s="65"/>
      <c r="G172" s="25"/>
      <c r="H172" s="25"/>
      <c r="I172" s="25"/>
      <c r="J172" s="25"/>
      <c r="K172" s="25"/>
      <c r="L172" s="25"/>
      <c r="M172" s="25"/>
      <c r="N172" s="25"/>
      <c r="O172" s="25"/>
    </row>
    <row r="173" spans="1:15" s="23" customFormat="1" ht="15" customHeight="1" x14ac:dyDescent="0.3">
      <c r="A173" s="45">
        <f>IF(E173&gt;0,COUNT($A$6:A167)+1,"")</f>
        <v>70</v>
      </c>
      <c r="B173" s="32" t="s">
        <v>26</v>
      </c>
      <c r="C173" s="79" t="s">
        <v>189</v>
      </c>
      <c r="D173" s="80"/>
      <c r="E173" s="73" t="s">
        <v>130</v>
      </c>
      <c r="F173" s="65"/>
      <c r="G173" s="25"/>
      <c r="H173" s="25"/>
      <c r="I173" s="25"/>
      <c r="J173" s="25"/>
      <c r="K173" s="25"/>
      <c r="L173" s="25"/>
      <c r="M173" s="25"/>
      <c r="N173" s="25"/>
      <c r="O173" s="25"/>
    </row>
    <row r="174" spans="1:15" s="23" customFormat="1" ht="15" customHeight="1" x14ac:dyDescent="0.3">
      <c r="A174" s="45"/>
      <c r="B174" s="32"/>
      <c r="C174" s="79" t="s">
        <v>186</v>
      </c>
      <c r="D174" s="80"/>
      <c r="E174" s="73"/>
      <c r="F174" s="65"/>
      <c r="G174" s="25"/>
      <c r="H174" s="25"/>
      <c r="I174" s="25"/>
      <c r="J174" s="25"/>
      <c r="K174" s="25"/>
      <c r="L174" s="25"/>
      <c r="M174" s="25"/>
      <c r="N174" s="25"/>
      <c r="O174" s="25"/>
    </row>
    <row r="175" spans="1:15" s="23" customFormat="1" ht="15" customHeight="1" x14ac:dyDescent="0.3">
      <c r="A175" s="45"/>
      <c r="B175" s="32"/>
      <c r="C175" s="79"/>
      <c r="D175" s="80"/>
      <c r="E175" s="73"/>
      <c r="F175" s="65"/>
      <c r="G175" s="25"/>
      <c r="H175" s="25"/>
      <c r="I175" s="25"/>
      <c r="J175" s="25"/>
      <c r="K175" s="25"/>
      <c r="L175" s="25"/>
      <c r="M175" s="25"/>
      <c r="N175" s="25"/>
      <c r="O175" s="25"/>
    </row>
    <row r="176" spans="1:15" s="23" customFormat="1" ht="15" customHeight="1" x14ac:dyDescent="0.3">
      <c r="A176" s="45">
        <f>IF(E176&gt;0,COUNT($A$6:A170)+1,"")</f>
        <v>71</v>
      </c>
      <c r="B176" s="32" t="s">
        <v>26</v>
      </c>
      <c r="C176" s="79" t="s">
        <v>190</v>
      </c>
      <c r="D176" s="80"/>
      <c r="E176" s="73" t="s">
        <v>130</v>
      </c>
      <c r="F176" s="65"/>
      <c r="G176" s="25"/>
      <c r="H176" s="25"/>
      <c r="I176" s="25"/>
      <c r="J176" s="25"/>
      <c r="K176" s="25"/>
      <c r="L176" s="25"/>
      <c r="M176" s="25"/>
      <c r="N176" s="25"/>
      <c r="O176" s="25"/>
    </row>
    <row r="177" spans="1:15" s="23" customFormat="1" ht="15" customHeight="1" x14ac:dyDescent="0.3">
      <c r="A177" s="45" t="str">
        <f>IF(E177&gt;0,COUNT($A$6:A173)+1,"")</f>
        <v/>
      </c>
      <c r="B177" s="26"/>
      <c r="C177" s="67" t="s">
        <v>191</v>
      </c>
      <c r="D177" s="68"/>
      <c r="E177" s="66"/>
      <c r="F177" s="65"/>
      <c r="G177" s="25"/>
      <c r="H177" s="25"/>
      <c r="I177" s="25"/>
      <c r="J177" s="25"/>
      <c r="K177" s="25"/>
      <c r="L177" s="25"/>
      <c r="M177" s="25"/>
      <c r="N177" s="25"/>
      <c r="O177" s="25"/>
    </row>
    <row r="178" spans="1:15" s="23" customFormat="1" ht="15" customHeight="1" x14ac:dyDescent="0.3">
      <c r="A178" s="45"/>
      <c r="B178" s="27"/>
      <c r="C178" s="67"/>
      <c r="D178" s="68"/>
      <c r="E178" s="66"/>
      <c r="F178" s="65"/>
      <c r="G178" s="25"/>
      <c r="H178" s="25"/>
      <c r="I178" s="25"/>
      <c r="J178" s="25"/>
      <c r="K178" s="25"/>
      <c r="L178" s="25"/>
      <c r="M178" s="25"/>
      <c r="N178" s="25"/>
      <c r="O178" s="25"/>
    </row>
    <row r="179" spans="1:15" s="23" customFormat="1" ht="15" customHeight="1" x14ac:dyDescent="0.3">
      <c r="A179" s="45" t="str">
        <f>IF(E179&gt;0,COUNT($A$6:A177)+1,"")</f>
        <v/>
      </c>
      <c r="B179" s="31" t="s">
        <v>26</v>
      </c>
      <c r="C179" s="67" t="s">
        <v>192</v>
      </c>
      <c r="D179" s="68"/>
      <c r="E179" s="66"/>
      <c r="F179" s="65"/>
      <c r="G179" s="25"/>
      <c r="H179" s="25"/>
      <c r="I179" s="25"/>
      <c r="J179" s="25"/>
      <c r="K179" s="25"/>
      <c r="L179" s="25"/>
      <c r="M179" s="25"/>
      <c r="N179" s="25"/>
      <c r="O179" s="25"/>
    </row>
    <row r="180" spans="1:15" s="23" customFormat="1" ht="15" customHeight="1" x14ac:dyDescent="0.3">
      <c r="A180" s="45" t="str">
        <f>IF(E180&gt;0,COUNT($A$6:A177)+1,"")</f>
        <v/>
      </c>
      <c r="B180" s="26"/>
      <c r="C180" s="67" t="s">
        <v>193</v>
      </c>
      <c r="D180" s="68"/>
      <c r="E180" s="66"/>
      <c r="F180" s="65"/>
      <c r="G180" s="25"/>
      <c r="H180" s="25"/>
      <c r="I180" s="25"/>
      <c r="J180" s="25"/>
      <c r="K180" s="25"/>
      <c r="L180" s="25"/>
      <c r="M180" s="25"/>
      <c r="N180" s="25"/>
      <c r="O180" s="25"/>
    </row>
    <row r="181" spans="1:15" s="23" customFormat="1" ht="15" customHeight="1" x14ac:dyDescent="0.3">
      <c r="A181" s="45" t="str">
        <f>IF(E181&gt;0,COUNT($A$6:A179)+1,"")</f>
        <v/>
      </c>
      <c r="B181" s="26"/>
      <c r="C181" s="67"/>
      <c r="D181" s="68"/>
      <c r="E181" s="66"/>
      <c r="F181" s="65"/>
      <c r="G181" s="25"/>
      <c r="H181" s="25"/>
      <c r="I181" s="25"/>
      <c r="J181" s="25"/>
      <c r="K181" s="25"/>
      <c r="L181" s="25"/>
      <c r="M181" s="25"/>
      <c r="N181" s="25"/>
      <c r="O181" s="25"/>
    </row>
    <row r="182" spans="1:15" s="23" customFormat="1" ht="15" customHeight="1" x14ac:dyDescent="0.3">
      <c r="A182" s="45" t="str">
        <f>IF(E182&gt;0,COUNT($A$6:A180)+1,"")</f>
        <v/>
      </c>
      <c r="B182" s="26"/>
      <c r="C182" s="67" t="s">
        <v>194</v>
      </c>
      <c r="D182" s="68"/>
      <c r="E182" s="66"/>
      <c r="F182" s="65"/>
      <c r="G182" s="25"/>
      <c r="H182" s="25"/>
      <c r="I182" s="25"/>
      <c r="J182" s="25"/>
      <c r="K182" s="25"/>
      <c r="L182" s="25"/>
      <c r="M182" s="25"/>
      <c r="N182" s="25"/>
      <c r="O182" s="25"/>
    </row>
    <row r="183" spans="1:15" s="23" customFormat="1" ht="15" customHeight="1" x14ac:dyDescent="0.3">
      <c r="A183" s="45">
        <f>IF(E183&gt;0,COUNT($A$6:A181)+1,"")</f>
        <v>73</v>
      </c>
      <c r="B183" s="26"/>
      <c r="C183" s="81" t="s">
        <v>20</v>
      </c>
      <c r="D183" s="71" t="s">
        <v>195</v>
      </c>
      <c r="E183" s="66" t="s">
        <v>130</v>
      </c>
      <c r="F183" s="65"/>
      <c r="G183" s="25"/>
      <c r="H183" s="25"/>
      <c r="I183" s="25"/>
      <c r="J183" s="25"/>
      <c r="K183" s="25"/>
      <c r="L183" s="25"/>
      <c r="M183" s="25"/>
      <c r="N183" s="25"/>
      <c r="O183" s="25"/>
    </row>
    <row r="184" spans="1:15" s="23" customFormat="1" ht="15" customHeight="1" x14ac:dyDescent="0.3">
      <c r="A184" s="45">
        <f>IF(E184&gt;0,COUNT($A$6:A183)+1,"")</f>
        <v>74</v>
      </c>
      <c r="B184" s="26"/>
      <c r="C184" s="81" t="s">
        <v>20</v>
      </c>
      <c r="D184" s="71" t="s">
        <v>196</v>
      </c>
      <c r="E184" s="66" t="s">
        <v>130</v>
      </c>
      <c r="F184" s="65"/>
      <c r="G184" s="25"/>
      <c r="H184" s="25"/>
      <c r="I184" s="25"/>
      <c r="J184" s="25"/>
      <c r="K184" s="25"/>
      <c r="L184" s="25"/>
      <c r="M184" s="25"/>
      <c r="N184" s="25"/>
      <c r="O184" s="25"/>
    </row>
    <row r="185" spans="1:15" s="23" customFormat="1" ht="15" customHeight="1" x14ac:dyDescent="0.3">
      <c r="A185" s="45">
        <f>IF(E185&gt;0,COUNT($A$6:A184)+1,"")</f>
        <v>75</v>
      </c>
      <c r="B185" s="26"/>
      <c r="C185" s="81" t="s">
        <v>20</v>
      </c>
      <c r="D185" s="71" t="s">
        <v>197</v>
      </c>
      <c r="E185" s="66" t="s">
        <v>130</v>
      </c>
      <c r="F185" s="65"/>
      <c r="G185" s="25"/>
      <c r="H185" s="25"/>
      <c r="I185" s="25"/>
      <c r="J185" s="25"/>
      <c r="K185" s="25"/>
      <c r="L185" s="25"/>
      <c r="M185" s="25"/>
      <c r="N185" s="25"/>
      <c r="O185" s="25"/>
    </row>
    <row r="186" spans="1:15" s="23" customFormat="1" ht="15" customHeight="1" x14ac:dyDescent="0.3">
      <c r="A186" s="45">
        <f>IF(E186&gt;0,COUNT($A$6:A185)+1,"")</f>
        <v>76</v>
      </c>
      <c r="B186" s="26"/>
      <c r="C186" s="81" t="s">
        <v>20</v>
      </c>
      <c r="D186" s="71" t="s">
        <v>198</v>
      </c>
      <c r="E186" s="66" t="s">
        <v>130</v>
      </c>
      <c r="F186" s="65"/>
      <c r="G186" s="25"/>
      <c r="H186" s="25"/>
      <c r="I186" s="25"/>
      <c r="J186" s="25"/>
      <c r="K186" s="25"/>
      <c r="L186" s="25"/>
      <c r="M186" s="25"/>
      <c r="N186" s="25"/>
      <c r="O186" s="25"/>
    </row>
    <row r="187" spans="1:15" s="23" customFormat="1" ht="15" customHeight="1" x14ac:dyDescent="0.3">
      <c r="A187" s="45" t="str">
        <f>IF(E187&gt;0,COUNT($A$6:A186)+1,"")</f>
        <v/>
      </c>
      <c r="B187" s="27"/>
      <c r="C187" s="67"/>
      <c r="D187" s="68"/>
      <c r="E187" s="66"/>
      <c r="F187" s="65"/>
      <c r="G187" s="25"/>
      <c r="H187" s="25"/>
      <c r="I187" s="25"/>
      <c r="J187" s="25"/>
      <c r="K187" s="25"/>
      <c r="L187" s="25"/>
      <c r="M187" s="25"/>
      <c r="N187" s="25"/>
      <c r="O187" s="25"/>
    </row>
    <row r="188" spans="1:15" s="23" customFormat="1" ht="15" customHeight="1" x14ac:dyDescent="0.3">
      <c r="A188" s="45">
        <f>IF(E188&gt;0,COUNT($A$6:A187)+1,"")</f>
        <v>77</v>
      </c>
      <c r="B188" s="27" t="s">
        <v>26</v>
      </c>
      <c r="C188" s="67" t="s">
        <v>199</v>
      </c>
      <c r="D188" s="68"/>
      <c r="E188" s="66" t="s">
        <v>130</v>
      </c>
      <c r="F188" s="65"/>
      <c r="G188" s="25"/>
      <c r="H188" s="25"/>
      <c r="I188" s="25"/>
      <c r="J188" s="25"/>
      <c r="K188" s="25"/>
      <c r="L188" s="25"/>
      <c r="M188" s="25"/>
      <c r="N188" s="25"/>
      <c r="O188" s="25"/>
    </row>
    <row r="189" spans="1:15" s="23" customFormat="1" ht="15" customHeight="1" x14ac:dyDescent="0.3">
      <c r="A189" s="45" t="str">
        <f>IF(E189&gt;0,COUNT($A$6:A188)+1,"")</f>
        <v/>
      </c>
      <c r="B189" s="27"/>
      <c r="C189" s="67"/>
      <c r="D189" s="68"/>
      <c r="E189" s="66"/>
      <c r="F189" s="65"/>
      <c r="G189" s="25"/>
      <c r="H189" s="25"/>
      <c r="I189" s="25"/>
      <c r="J189" s="25"/>
      <c r="K189" s="25"/>
      <c r="L189" s="25"/>
      <c r="M189" s="25"/>
      <c r="N189" s="25"/>
      <c r="O189" s="25"/>
    </row>
    <row r="190" spans="1:15" s="23" customFormat="1" ht="15" customHeight="1" x14ac:dyDescent="0.3">
      <c r="A190" s="45" t="str">
        <f>IF(E190&gt;0,COUNT($A$6:A189)+1,"")</f>
        <v/>
      </c>
      <c r="B190" s="31" t="s">
        <v>26</v>
      </c>
      <c r="C190" s="67" t="s">
        <v>200</v>
      </c>
      <c r="D190" s="68"/>
      <c r="E190" s="66"/>
      <c r="F190" s="65"/>
      <c r="G190" s="25"/>
      <c r="H190" s="25"/>
      <c r="I190" s="25"/>
      <c r="J190" s="25"/>
      <c r="K190" s="25"/>
      <c r="L190" s="25"/>
      <c r="M190" s="25"/>
      <c r="N190" s="25"/>
      <c r="O190" s="25"/>
    </row>
    <row r="191" spans="1:15" s="23" customFormat="1" ht="15" customHeight="1" x14ac:dyDescent="0.3">
      <c r="A191" s="45" t="str">
        <f>IF(E191&gt;0,COUNT($A$6:A190)+1,"")</f>
        <v/>
      </c>
      <c r="B191" s="26"/>
      <c r="C191" s="67" t="s">
        <v>201</v>
      </c>
      <c r="D191" s="68"/>
      <c r="E191" s="66"/>
      <c r="F191" s="65"/>
      <c r="G191" s="25"/>
      <c r="H191" s="25"/>
      <c r="I191" s="25"/>
      <c r="J191" s="25"/>
      <c r="K191" s="25"/>
      <c r="L191" s="25"/>
      <c r="M191" s="25"/>
      <c r="N191" s="25"/>
      <c r="O191" s="25"/>
    </row>
    <row r="192" spans="1:15" s="23" customFormat="1" ht="15" customHeight="1" x14ac:dyDescent="0.3">
      <c r="A192" s="45" t="str">
        <f>IF(E192&gt;0,COUNT($A$6:A191)+1,"")</f>
        <v/>
      </c>
      <c r="B192" s="26"/>
      <c r="C192" s="67" t="s">
        <v>194</v>
      </c>
      <c r="D192" s="68"/>
      <c r="E192" s="66"/>
      <c r="F192" s="65"/>
      <c r="G192" s="25"/>
      <c r="H192" s="25"/>
      <c r="I192" s="25"/>
      <c r="J192" s="25"/>
      <c r="K192" s="25"/>
      <c r="L192" s="25"/>
      <c r="M192" s="25"/>
      <c r="N192" s="25"/>
      <c r="O192" s="25"/>
    </row>
    <row r="193" spans="1:15" s="23" customFormat="1" ht="15" customHeight="1" x14ac:dyDescent="0.3">
      <c r="A193" s="45">
        <f>IF(E193&gt;0,COUNT($A$6:A192)+1,"")</f>
        <v>78</v>
      </c>
      <c r="B193" s="26"/>
      <c r="C193" s="81" t="s">
        <v>20</v>
      </c>
      <c r="D193" s="71" t="s">
        <v>202</v>
      </c>
      <c r="E193" s="66" t="s">
        <v>130</v>
      </c>
      <c r="F193" s="65"/>
      <c r="G193" s="25"/>
      <c r="H193" s="25"/>
      <c r="I193" s="25"/>
      <c r="J193" s="25"/>
      <c r="K193" s="25"/>
      <c r="L193" s="25"/>
      <c r="M193" s="25"/>
      <c r="N193" s="25"/>
      <c r="O193" s="25"/>
    </row>
    <row r="194" spans="1:15" s="23" customFormat="1" ht="15" customHeight="1" x14ac:dyDescent="0.3">
      <c r="A194" s="45">
        <f>IF(E194&gt;0,COUNT($A$6:A193)+1,"")</f>
        <v>79</v>
      </c>
      <c r="B194" s="26"/>
      <c r="C194" s="81" t="s">
        <v>20</v>
      </c>
      <c r="D194" s="71" t="s">
        <v>203</v>
      </c>
      <c r="E194" s="66" t="s">
        <v>130</v>
      </c>
      <c r="F194" s="65"/>
      <c r="G194" s="25"/>
      <c r="H194" s="25"/>
      <c r="I194" s="25"/>
      <c r="J194" s="25"/>
      <c r="K194" s="25"/>
      <c r="L194" s="25"/>
      <c r="M194" s="25"/>
      <c r="N194" s="25"/>
      <c r="O194" s="25"/>
    </row>
    <row r="195" spans="1:15" s="23" customFormat="1" ht="15" customHeight="1" x14ac:dyDescent="0.3">
      <c r="A195" s="45">
        <f>IF(E195&gt;0,COUNT($A$6:A194)+1,"")</f>
        <v>80</v>
      </c>
      <c r="B195" s="26"/>
      <c r="C195" s="81" t="s">
        <v>20</v>
      </c>
      <c r="D195" s="71" t="s">
        <v>204</v>
      </c>
      <c r="E195" s="66" t="s">
        <v>130</v>
      </c>
      <c r="F195" s="65"/>
      <c r="G195" s="25"/>
      <c r="H195" s="25"/>
      <c r="I195" s="25"/>
      <c r="J195" s="25"/>
      <c r="K195" s="25"/>
      <c r="L195" s="25"/>
      <c r="M195" s="25"/>
      <c r="N195" s="25"/>
      <c r="O195" s="25"/>
    </row>
    <row r="196" spans="1:15" s="23" customFormat="1" ht="15" customHeight="1" x14ac:dyDescent="0.3">
      <c r="A196" s="45" t="str">
        <f>IF(E196&gt;0,COUNT($A$6:A195)+1,"")</f>
        <v/>
      </c>
      <c r="B196" s="26"/>
      <c r="C196" s="67"/>
      <c r="D196" s="68"/>
      <c r="E196" s="66"/>
      <c r="F196" s="65"/>
      <c r="G196" s="25"/>
      <c r="H196" s="25"/>
      <c r="I196" s="25"/>
      <c r="J196" s="25"/>
      <c r="K196" s="25"/>
      <c r="L196" s="25"/>
      <c r="M196" s="25"/>
      <c r="N196" s="25"/>
      <c r="O196" s="25"/>
    </row>
    <row r="197" spans="1:15" s="23" customFormat="1" ht="15" customHeight="1" x14ac:dyDescent="0.3">
      <c r="A197" s="45" t="str">
        <f>IF(E197&gt;0,COUNT($A$6:A196)+1,"")</f>
        <v/>
      </c>
      <c r="B197" s="27" t="s">
        <v>26</v>
      </c>
      <c r="C197" s="67" t="s">
        <v>205</v>
      </c>
      <c r="D197" s="82"/>
      <c r="E197" s="66"/>
      <c r="F197" s="65"/>
      <c r="G197" s="25"/>
      <c r="H197" s="25"/>
      <c r="I197" s="25"/>
      <c r="J197" s="25"/>
      <c r="K197" s="25"/>
      <c r="L197" s="25"/>
      <c r="M197" s="25"/>
      <c r="N197" s="25"/>
      <c r="O197" s="25"/>
    </row>
    <row r="198" spans="1:15" s="23" customFormat="1" ht="15" customHeight="1" x14ac:dyDescent="0.3">
      <c r="A198" s="45" t="str">
        <f>IF(E198&gt;0,COUNT($A$6:A197)+1,"")</f>
        <v/>
      </c>
      <c r="B198" s="27"/>
      <c r="C198" s="67" t="s">
        <v>206</v>
      </c>
      <c r="D198" s="82"/>
      <c r="E198" s="66"/>
      <c r="F198" s="65"/>
      <c r="G198" s="25"/>
      <c r="H198" s="25"/>
      <c r="I198" s="25"/>
      <c r="J198" s="25"/>
      <c r="K198" s="25"/>
      <c r="L198" s="25"/>
      <c r="M198" s="25"/>
      <c r="N198" s="25"/>
      <c r="O198" s="25"/>
    </row>
    <row r="199" spans="1:15" s="23" customFormat="1" ht="15" customHeight="1" x14ac:dyDescent="0.3">
      <c r="A199" s="45">
        <f>IF(E199&gt;0,COUNT($A$6:A198)+1,"")</f>
        <v>81</v>
      </c>
      <c r="B199" s="27"/>
      <c r="C199" s="67"/>
      <c r="D199" s="71" t="s">
        <v>207</v>
      </c>
      <c r="E199" s="66" t="s">
        <v>130</v>
      </c>
      <c r="F199" s="65"/>
      <c r="G199" s="25"/>
      <c r="H199" s="25"/>
      <c r="I199" s="25"/>
      <c r="J199" s="25"/>
      <c r="K199" s="25"/>
      <c r="L199" s="25"/>
      <c r="M199" s="25"/>
      <c r="N199" s="25"/>
      <c r="O199" s="25"/>
    </row>
    <row r="200" spans="1:15" s="23" customFormat="1" ht="15" customHeight="1" x14ac:dyDescent="0.3">
      <c r="A200" s="45">
        <f>IF(E200&gt;0,COUNT($A$6:A199)+1,"")</f>
        <v>82</v>
      </c>
      <c r="B200" s="27"/>
      <c r="C200" s="67"/>
      <c r="D200" s="71" t="s">
        <v>208</v>
      </c>
      <c r="E200" s="66" t="s">
        <v>130</v>
      </c>
      <c r="F200" s="65"/>
      <c r="G200" s="25"/>
      <c r="H200" s="25"/>
      <c r="I200" s="25"/>
      <c r="J200" s="25"/>
      <c r="K200" s="25"/>
      <c r="L200" s="25"/>
      <c r="M200" s="25"/>
      <c r="N200" s="25"/>
      <c r="O200" s="25"/>
    </row>
    <row r="201" spans="1:15" s="23" customFormat="1" ht="15" customHeight="1" x14ac:dyDescent="0.3">
      <c r="A201" s="45">
        <f>IF(E201&gt;0,COUNT($A$6:A200)+1,"")</f>
        <v>83</v>
      </c>
      <c r="B201" s="27"/>
      <c r="C201" s="67"/>
      <c r="D201" s="71" t="s">
        <v>209</v>
      </c>
      <c r="E201" s="66" t="s">
        <v>130</v>
      </c>
      <c r="F201" s="65"/>
      <c r="G201" s="25"/>
      <c r="H201" s="25"/>
      <c r="I201" s="25"/>
      <c r="J201" s="25"/>
      <c r="K201" s="25"/>
      <c r="L201" s="25"/>
      <c r="M201" s="25"/>
      <c r="N201" s="25"/>
      <c r="O201" s="25"/>
    </row>
    <row r="202" spans="1:15" s="23" customFormat="1" ht="15" customHeight="1" x14ac:dyDescent="0.3">
      <c r="A202" s="45">
        <f>IF(E202&gt;0,COUNT($A$6:A201)+1,"")</f>
        <v>84</v>
      </c>
      <c r="B202" s="27"/>
      <c r="C202" s="67"/>
      <c r="D202" s="71" t="s">
        <v>210</v>
      </c>
      <c r="E202" s="66" t="s">
        <v>130</v>
      </c>
      <c r="F202" s="65"/>
      <c r="G202" s="25"/>
      <c r="H202" s="25"/>
      <c r="I202" s="25"/>
      <c r="J202" s="25"/>
      <c r="K202" s="25"/>
      <c r="L202" s="25"/>
      <c r="M202" s="25"/>
      <c r="N202" s="25"/>
      <c r="O202" s="25"/>
    </row>
    <row r="203" spans="1:15" s="23" customFormat="1" ht="15" customHeight="1" x14ac:dyDescent="0.3">
      <c r="A203" s="45">
        <f>IF(E203&gt;0,COUNT($A$6:A202)+1,"")</f>
        <v>85</v>
      </c>
      <c r="B203" s="27"/>
      <c r="C203" s="67"/>
      <c r="D203" s="71" t="s">
        <v>211</v>
      </c>
      <c r="E203" s="66" t="s">
        <v>130</v>
      </c>
      <c r="F203" s="65"/>
      <c r="G203" s="25"/>
      <c r="H203" s="25"/>
      <c r="I203" s="25"/>
      <c r="J203" s="25"/>
      <c r="K203" s="25"/>
      <c r="L203" s="25"/>
      <c r="M203" s="25"/>
      <c r="N203" s="25"/>
      <c r="O203" s="25"/>
    </row>
    <row r="204" spans="1:15" s="23" customFormat="1" ht="15" customHeight="1" x14ac:dyDescent="0.3">
      <c r="A204" s="45">
        <f>IF(E204&gt;0,COUNT($A$6:A203)+1,"")</f>
        <v>86</v>
      </c>
      <c r="B204" s="27"/>
      <c r="C204" s="67"/>
      <c r="D204" s="71" t="s">
        <v>212</v>
      </c>
      <c r="E204" s="66" t="s">
        <v>130</v>
      </c>
      <c r="F204" s="65"/>
      <c r="G204" s="25"/>
      <c r="H204" s="25"/>
      <c r="I204" s="25"/>
      <c r="J204" s="25"/>
      <c r="K204" s="25"/>
      <c r="L204" s="25"/>
      <c r="M204" s="25"/>
      <c r="N204" s="25"/>
      <c r="O204" s="25"/>
    </row>
    <row r="205" spans="1:15" s="23" customFormat="1" ht="15" customHeight="1" x14ac:dyDescent="0.3">
      <c r="A205" s="45">
        <f>IF(E205&gt;0,COUNT($A$6:A204)+1,"")</f>
        <v>87</v>
      </c>
      <c r="B205" s="27"/>
      <c r="C205" s="67"/>
      <c r="D205" s="71" t="s">
        <v>213</v>
      </c>
      <c r="E205" s="66" t="s">
        <v>130</v>
      </c>
      <c r="F205" s="65"/>
      <c r="G205" s="25"/>
      <c r="H205" s="25"/>
      <c r="I205" s="25"/>
      <c r="J205" s="25"/>
      <c r="K205" s="25"/>
      <c r="L205" s="25"/>
      <c r="M205" s="25"/>
      <c r="N205" s="25"/>
      <c r="O205" s="25"/>
    </row>
    <row r="206" spans="1:15" s="23" customFormat="1" ht="15" customHeight="1" x14ac:dyDescent="0.3">
      <c r="A206" s="45" t="str">
        <f>IF(E206&gt;0,COUNT($A$6:A205)+1,"")</f>
        <v/>
      </c>
      <c r="B206" s="27"/>
      <c r="C206" s="67"/>
      <c r="D206" s="82"/>
      <c r="E206" s="66"/>
      <c r="F206" s="65"/>
      <c r="G206" s="25"/>
      <c r="H206" s="25"/>
      <c r="I206" s="25"/>
      <c r="J206" s="25"/>
      <c r="K206" s="25"/>
      <c r="L206" s="25"/>
      <c r="M206" s="25"/>
      <c r="N206" s="25"/>
      <c r="O206" s="25"/>
    </row>
    <row r="207" spans="1:15" s="23" customFormat="1" ht="15" customHeight="1" x14ac:dyDescent="0.3">
      <c r="A207" s="45">
        <f>IF(E207&gt;0,COUNT($A$6:A206)+1,"")</f>
        <v>88</v>
      </c>
      <c r="B207" s="26" t="s">
        <v>26</v>
      </c>
      <c r="C207" s="67" t="s">
        <v>214</v>
      </c>
      <c r="D207" s="83"/>
      <c r="E207" s="66" t="s">
        <v>130</v>
      </c>
      <c r="F207" s="65"/>
      <c r="G207" s="25"/>
      <c r="H207" s="25"/>
      <c r="I207" s="25"/>
      <c r="J207" s="25"/>
      <c r="K207" s="25"/>
      <c r="L207" s="25"/>
      <c r="M207" s="25"/>
      <c r="N207" s="25"/>
      <c r="O207" s="25"/>
    </row>
    <row r="208" spans="1:15" s="23" customFormat="1" ht="15" customHeight="1" x14ac:dyDescent="0.3">
      <c r="A208" s="45" t="str">
        <f>IF(E208&gt;0,COUNT($A$6:A207)+1,"")</f>
        <v/>
      </c>
      <c r="B208" s="26"/>
      <c r="C208" s="67"/>
      <c r="D208" s="83"/>
      <c r="E208" s="66"/>
      <c r="F208" s="65"/>
      <c r="G208" s="25"/>
      <c r="H208" s="25"/>
      <c r="I208" s="25"/>
      <c r="J208" s="25"/>
      <c r="K208" s="25"/>
      <c r="L208" s="25"/>
      <c r="M208" s="25"/>
      <c r="N208" s="25"/>
      <c r="O208" s="25"/>
    </row>
    <row r="209" spans="1:15" s="23" customFormat="1" ht="15" customHeight="1" x14ac:dyDescent="0.3">
      <c r="A209" s="45" t="str">
        <f>IF(E209&gt;0,COUNT($A$6:A208)+1,"")</f>
        <v/>
      </c>
      <c r="B209" s="26" t="s">
        <v>26</v>
      </c>
      <c r="C209" s="67" t="s">
        <v>215</v>
      </c>
      <c r="D209" s="83"/>
      <c r="E209" s="66"/>
      <c r="F209" s="65"/>
      <c r="G209" s="25"/>
      <c r="H209" s="25"/>
      <c r="I209" s="25"/>
      <c r="J209" s="25"/>
      <c r="K209" s="25"/>
      <c r="L209" s="25"/>
      <c r="M209" s="25"/>
      <c r="N209" s="25"/>
      <c r="O209" s="25"/>
    </row>
    <row r="210" spans="1:15" s="23" customFormat="1" ht="15" customHeight="1" x14ac:dyDescent="0.3">
      <c r="A210" s="45" t="str">
        <f>IF(E210&gt;0,COUNT($A$6:A209)+1,"")</f>
        <v/>
      </c>
      <c r="B210" s="26"/>
      <c r="C210" s="67" t="s">
        <v>216</v>
      </c>
      <c r="D210" s="83"/>
      <c r="E210" s="66"/>
      <c r="F210" s="65"/>
      <c r="G210" s="25"/>
      <c r="H210" s="25"/>
      <c r="I210" s="25"/>
      <c r="J210" s="25"/>
      <c r="K210" s="25"/>
      <c r="L210" s="25"/>
      <c r="M210" s="25"/>
      <c r="N210" s="25"/>
      <c r="O210" s="25"/>
    </row>
    <row r="211" spans="1:15" s="23" customFormat="1" ht="15" customHeight="1" x14ac:dyDescent="0.3">
      <c r="A211" s="45" t="str">
        <f>IF(E211&gt;0,COUNT($A$6:A210)+1,"")</f>
        <v/>
      </c>
      <c r="B211" s="26"/>
      <c r="C211" s="67" t="s">
        <v>217</v>
      </c>
      <c r="D211" s="83"/>
      <c r="E211" s="66"/>
      <c r="F211" s="65"/>
      <c r="G211" s="25"/>
      <c r="H211" s="25"/>
      <c r="I211" s="25"/>
      <c r="J211" s="25"/>
      <c r="K211" s="25"/>
      <c r="L211" s="25"/>
      <c r="M211" s="25"/>
      <c r="N211" s="25"/>
      <c r="O211" s="25"/>
    </row>
    <row r="212" spans="1:15" s="23" customFormat="1" ht="15" customHeight="1" x14ac:dyDescent="0.3">
      <c r="A212" s="45">
        <f>IF(E212&gt;0,COUNT($A$6:A211)+1,"")</f>
        <v>89</v>
      </c>
      <c r="B212" s="26"/>
      <c r="C212" s="67"/>
      <c r="D212" s="68" t="s">
        <v>218</v>
      </c>
      <c r="E212" s="66" t="s">
        <v>130</v>
      </c>
      <c r="F212" s="65"/>
      <c r="G212" s="25"/>
      <c r="H212" s="25"/>
      <c r="I212" s="25"/>
      <c r="J212" s="25"/>
      <c r="K212" s="25"/>
      <c r="L212" s="25"/>
      <c r="M212" s="25"/>
      <c r="N212" s="25"/>
      <c r="O212" s="25"/>
    </row>
    <row r="213" spans="1:15" s="23" customFormat="1" ht="15" customHeight="1" x14ac:dyDescent="0.3">
      <c r="A213" s="45">
        <f>IF(E213&gt;0,COUNT($A$6:A212)+1,"")</f>
        <v>90</v>
      </c>
      <c r="B213" s="26"/>
      <c r="C213" s="67"/>
      <c r="D213" s="68" t="s">
        <v>219</v>
      </c>
      <c r="E213" s="66" t="s">
        <v>130</v>
      </c>
      <c r="F213" s="65"/>
      <c r="G213" s="25"/>
      <c r="H213" s="25"/>
      <c r="I213" s="25"/>
      <c r="J213" s="25"/>
      <c r="K213" s="25"/>
      <c r="L213" s="25"/>
      <c r="M213" s="25"/>
      <c r="N213" s="25"/>
      <c r="O213" s="25"/>
    </row>
    <row r="214" spans="1:15" s="23" customFormat="1" ht="15" customHeight="1" x14ac:dyDescent="0.3">
      <c r="A214" s="45">
        <f>IF(E214&gt;0,COUNT($A$6:A213)+1,"")</f>
        <v>91</v>
      </c>
      <c r="B214" s="26"/>
      <c r="C214" s="67"/>
      <c r="D214" s="68" t="s">
        <v>220</v>
      </c>
      <c r="E214" s="66" t="s">
        <v>130</v>
      </c>
      <c r="F214" s="65"/>
      <c r="G214" s="25"/>
      <c r="H214" s="25"/>
      <c r="I214" s="25"/>
      <c r="J214" s="25"/>
      <c r="K214" s="25"/>
      <c r="L214" s="25"/>
      <c r="M214" s="25"/>
      <c r="N214" s="25"/>
      <c r="O214" s="25"/>
    </row>
    <row r="215" spans="1:15" s="23" customFormat="1" ht="15" customHeight="1" x14ac:dyDescent="0.3">
      <c r="A215" s="45" t="str">
        <f>IF(E215&gt;0,COUNT($A$6:A214)+1,"")</f>
        <v/>
      </c>
      <c r="B215" s="26"/>
      <c r="C215" s="67"/>
      <c r="D215" s="83"/>
      <c r="E215" s="66"/>
      <c r="F215" s="65"/>
      <c r="G215" s="25"/>
      <c r="H215" s="25"/>
      <c r="I215" s="25"/>
      <c r="J215" s="25"/>
      <c r="K215" s="25"/>
      <c r="L215" s="25"/>
      <c r="M215" s="25"/>
      <c r="N215" s="25"/>
      <c r="O215" s="25"/>
    </row>
    <row r="216" spans="1:15" s="23" customFormat="1" ht="15" customHeight="1" x14ac:dyDescent="0.3">
      <c r="A216" s="45" t="str">
        <f>IF(E216&gt;0,COUNT($A$6:A215)+1,"")</f>
        <v/>
      </c>
      <c r="B216" s="26"/>
      <c r="C216" s="67" t="s">
        <v>221</v>
      </c>
      <c r="D216" s="83"/>
      <c r="E216" s="66"/>
      <c r="F216" s="65"/>
      <c r="G216" s="25"/>
      <c r="H216" s="25"/>
      <c r="I216" s="25"/>
      <c r="J216" s="25"/>
      <c r="K216" s="25"/>
      <c r="L216" s="25"/>
      <c r="M216" s="25"/>
      <c r="N216" s="25"/>
      <c r="O216" s="25"/>
    </row>
    <row r="217" spans="1:15" s="23" customFormat="1" ht="15" customHeight="1" x14ac:dyDescent="0.3">
      <c r="A217" s="45" t="str">
        <f>IF(E217&gt;0,COUNT($A$6:A216)+1,"")</f>
        <v/>
      </c>
      <c r="B217" s="26"/>
      <c r="C217" s="67" t="s">
        <v>222</v>
      </c>
      <c r="D217" s="83"/>
      <c r="E217" s="66"/>
      <c r="F217" s="65"/>
      <c r="G217" s="25"/>
      <c r="H217" s="25"/>
      <c r="I217" s="25"/>
      <c r="J217" s="25"/>
      <c r="K217" s="25"/>
      <c r="L217" s="25"/>
      <c r="M217" s="25"/>
      <c r="N217" s="25"/>
      <c r="O217" s="25"/>
    </row>
    <row r="218" spans="1:15" s="23" customFormat="1" ht="15" customHeight="1" x14ac:dyDescent="0.3">
      <c r="A218" s="45">
        <f>IF(E218&gt;0,COUNT($A$6:A217)+1,"")</f>
        <v>92</v>
      </c>
      <c r="B218" s="26"/>
      <c r="C218" s="67"/>
      <c r="D218" s="83" t="s">
        <v>223</v>
      </c>
      <c r="E218" s="66" t="s">
        <v>130</v>
      </c>
      <c r="F218" s="65"/>
      <c r="G218" s="25"/>
      <c r="H218" s="25"/>
      <c r="I218" s="25"/>
      <c r="J218" s="25"/>
      <c r="K218" s="25"/>
      <c r="L218" s="25"/>
      <c r="M218" s="25"/>
      <c r="N218" s="25"/>
      <c r="O218" s="25"/>
    </row>
    <row r="219" spans="1:15" s="23" customFormat="1" ht="15" customHeight="1" x14ac:dyDescent="0.3">
      <c r="A219" s="45">
        <f>IF(E219&gt;0,COUNT($A$6:A218)+1,"")</f>
        <v>93</v>
      </c>
      <c r="B219" s="26"/>
      <c r="C219" s="67"/>
      <c r="D219" s="83" t="s">
        <v>224</v>
      </c>
      <c r="E219" s="66" t="s">
        <v>130</v>
      </c>
      <c r="F219" s="65"/>
      <c r="G219" s="25"/>
      <c r="H219" s="25"/>
      <c r="I219" s="25"/>
      <c r="J219" s="25"/>
      <c r="K219" s="25"/>
      <c r="L219" s="25"/>
      <c r="M219" s="25"/>
      <c r="N219" s="25"/>
      <c r="O219" s="25"/>
    </row>
    <row r="220" spans="1:15" s="23" customFormat="1" ht="15" customHeight="1" x14ac:dyDescent="0.3">
      <c r="A220" s="45">
        <f>IF(E220&gt;0,COUNT($A$6:A219)+1,"")</f>
        <v>94</v>
      </c>
      <c r="B220" s="26"/>
      <c r="C220" s="67"/>
      <c r="D220" s="83" t="s">
        <v>225</v>
      </c>
      <c r="E220" s="66" t="s">
        <v>130</v>
      </c>
      <c r="F220" s="65"/>
      <c r="G220" s="25"/>
      <c r="H220" s="25"/>
      <c r="I220" s="25"/>
      <c r="J220" s="25"/>
      <c r="K220" s="25"/>
      <c r="L220" s="25"/>
      <c r="M220" s="25"/>
      <c r="N220" s="25"/>
      <c r="O220" s="25"/>
    </row>
    <row r="221" spans="1:15" s="23" customFormat="1" ht="15" customHeight="1" x14ac:dyDescent="0.3">
      <c r="A221" s="45">
        <f>IF(E221&gt;0,COUNT($A$6:A220)+1,"")</f>
        <v>95</v>
      </c>
      <c r="B221" s="26"/>
      <c r="C221" s="67"/>
      <c r="D221" s="83" t="s">
        <v>226</v>
      </c>
      <c r="E221" s="66" t="s">
        <v>130</v>
      </c>
      <c r="F221" s="65"/>
      <c r="G221" s="25"/>
      <c r="H221" s="25"/>
      <c r="I221" s="25"/>
      <c r="J221" s="25"/>
      <c r="K221" s="25"/>
      <c r="L221" s="25"/>
      <c r="M221" s="25"/>
      <c r="N221" s="25"/>
      <c r="O221" s="25"/>
    </row>
    <row r="222" spans="1:15" s="23" customFormat="1" ht="15" customHeight="1" x14ac:dyDescent="0.3">
      <c r="A222" s="45"/>
      <c r="B222" s="26"/>
      <c r="C222" s="67"/>
      <c r="D222" s="83"/>
      <c r="E222" s="66"/>
      <c r="F222" s="65"/>
      <c r="G222" s="25"/>
      <c r="H222" s="25"/>
      <c r="I222" s="25"/>
      <c r="J222" s="25"/>
      <c r="K222" s="25"/>
      <c r="L222" s="25"/>
      <c r="M222" s="25"/>
      <c r="N222" s="25"/>
      <c r="O222" s="25"/>
    </row>
    <row r="223" spans="1:15" s="23" customFormat="1" ht="15" customHeight="1" x14ac:dyDescent="0.3">
      <c r="A223" s="45" t="str">
        <f>IF(E223&gt;0,COUNT($A$6:A221)+1,"")</f>
        <v/>
      </c>
      <c r="B223" s="26"/>
      <c r="C223" s="67" t="s">
        <v>227</v>
      </c>
      <c r="D223" s="83"/>
      <c r="E223" s="66"/>
      <c r="F223" s="65"/>
      <c r="G223" s="25"/>
      <c r="H223" s="25"/>
      <c r="I223" s="25"/>
      <c r="J223" s="25"/>
      <c r="K223" s="25"/>
      <c r="L223" s="25"/>
      <c r="M223" s="25"/>
      <c r="N223" s="25"/>
      <c r="O223" s="25"/>
    </row>
    <row r="224" spans="1:15" s="23" customFormat="1" ht="15" customHeight="1" x14ac:dyDescent="0.3">
      <c r="A224" s="45" t="str">
        <f>IF(E224&gt;0,COUNT($A$6:A223)+1,"")</f>
        <v/>
      </c>
      <c r="B224" s="26"/>
      <c r="C224" s="67" t="s">
        <v>228</v>
      </c>
      <c r="D224" s="83"/>
      <c r="E224" s="66"/>
      <c r="F224" s="65"/>
      <c r="G224" s="25"/>
      <c r="H224" s="25"/>
      <c r="I224" s="25"/>
      <c r="J224" s="25"/>
      <c r="K224" s="25"/>
      <c r="L224" s="25"/>
      <c r="M224" s="25"/>
      <c r="N224" s="25"/>
      <c r="O224" s="25"/>
    </row>
    <row r="225" spans="1:15" s="23" customFormat="1" ht="15" customHeight="1" x14ac:dyDescent="0.3">
      <c r="A225" s="45">
        <f>IF(E225&gt;0,COUNT($A$6:A224)+1,"")</f>
        <v>96</v>
      </c>
      <c r="B225" s="26"/>
      <c r="C225" s="67" t="s">
        <v>229</v>
      </c>
      <c r="D225" s="83" t="s">
        <v>223</v>
      </c>
      <c r="E225" s="66" t="s">
        <v>130</v>
      </c>
      <c r="F225" s="65"/>
      <c r="G225" s="25"/>
      <c r="H225" s="25"/>
      <c r="I225" s="25"/>
      <c r="J225" s="25"/>
      <c r="K225" s="25"/>
      <c r="L225" s="25"/>
      <c r="M225" s="25"/>
      <c r="N225" s="25"/>
      <c r="O225" s="25"/>
    </row>
    <row r="226" spans="1:15" s="23" customFormat="1" ht="15" customHeight="1" x14ac:dyDescent="0.3">
      <c r="A226" s="45">
        <f>IF(E226&gt;0,COUNT($A$6:A225)+1,"")</f>
        <v>97</v>
      </c>
      <c r="B226" s="26"/>
      <c r="C226" s="67"/>
      <c r="D226" s="83" t="s">
        <v>224</v>
      </c>
      <c r="E226" s="66" t="s">
        <v>130</v>
      </c>
      <c r="F226" s="65"/>
      <c r="G226" s="25"/>
      <c r="H226" s="25"/>
      <c r="I226" s="25"/>
      <c r="J226" s="25"/>
      <c r="K226" s="25"/>
      <c r="L226" s="25"/>
      <c r="M226" s="25"/>
      <c r="N226" s="25"/>
      <c r="O226" s="25"/>
    </row>
    <row r="227" spans="1:15" s="23" customFormat="1" ht="15" customHeight="1" x14ac:dyDescent="0.3">
      <c r="A227" s="45">
        <f>IF(E227&gt;0,COUNT($A$6:A226)+1,"")</f>
        <v>98</v>
      </c>
      <c r="B227" s="26"/>
      <c r="C227" s="67"/>
      <c r="D227" s="83" t="s">
        <v>225</v>
      </c>
      <c r="E227" s="66" t="s">
        <v>130</v>
      </c>
      <c r="F227" s="65"/>
      <c r="G227" s="25"/>
      <c r="H227" s="25"/>
      <c r="I227" s="25"/>
      <c r="J227" s="25"/>
      <c r="K227" s="25"/>
      <c r="L227" s="25"/>
      <c r="M227" s="25"/>
      <c r="N227" s="25"/>
      <c r="O227" s="25"/>
    </row>
    <row r="228" spans="1:15" s="23" customFormat="1" ht="15" customHeight="1" x14ac:dyDescent="0.3">
      <c r="A228" s="45">
        <f>IF(E228&gt;0,COUNT($A$6:A227)+1,"")</f>
        <v>99</v>
      </c>
      <c r="B228" s="26"/>
      <c r="C228" s="67"/>
      <c r="D228" s="83" t="s">
        <v>226</v>
      </c>
      <c r="E228" s="66" t="s">
        <v>130</v>
      </c>
      <c r="F228" s="65"/>
      <c r="G228" s="25"/>
      <c r="H228" s="25"/>
      <c r="I228" s="25"/>
      <c r="J228" s="25"/>
      <c r="K228" s="25"/>
      <c r="L228" s="25"/>
      <c r="M228" s="25"/>
      <c r="N228" s="25"/>
      <c r="O228" s="25"/>
    </row>
    <row r="229" spans="1:15" s="23" customFormat="1" ht="15" customHeight="1" x14ac:dyDescent="0.3">
      <c r="A229" s="45"/>
      <c r="B229" s="26"/>
      <c r="C229" s="67"/>
      <c r="D229" s="83"/>
      <c r="E229" s="66"/>
      <c r="F229" s="65"/>
      <c r="G229" s="25"/>
      <c r="H229" s="25"/>
      <c r="I229" s="25"/>
      <c r="J229" s="25"/>
      <c r="K229" s="25"/>
      <c r="L229" s="25"/>
      <c r="M229" s="25"/>
      <c r="N229" s="25"/>
      <c r="O229" s="25"/>
    </row>
    <row r="230" spans="1:15" s="23" customFormat="1" ht="15" customHeight="1" x14ac:dyDescent="0.3">
      <c r="A230" s="45" t="str">
        <f>IF(E230&gt;0,COUNT($A$6:A228)+1,"")</f>
        <v/>
      </c>
      <c r="B230" s="26" t="s">
        <v>26</v>
      </c>
      <c r="C230" s="67" t="s">
        <v>230</v>
      </c>
      <c r="D230" s="83"/>
      <c r="E230" s="66"/>
      <c r="F230" s="65"/>
      <c r="G230" s="25"/>
      <c r="H230" s="25"/>
      <c r="I230" s="25"/>
      <c r="J230" s="25"/>
      <c r="K230" s="25"/>
      <c r="L230" s="25"/>
      <c r="M230" s="25"/>
      <c r="N230" s="25"/>
      <c r="O230" s="25"/>
    </row>
    <row r="231" spans="1:15" s="23" customFormat="1" ht="15" customHeight="1" x14ac:dyDescent="0.3">
      <c r="A231" s="45">
        <f>IF(E231&gt;0,COUNT($A$6:A230)+1,"")</f>
        <v>100</v>
      </c>
      <c r="B231" s="26"/>
      <c r="C231" s="67" t="s">
        <v>231</v>
      </c>
      <c r="D231" s="83"/>
      <c r="E231" s="66" t="s">
        <v>130</v>
      </c>
      <c r="F231" s="65"/>
      <c r="G231" s="25"/>
      <c r="H231" s="25"/>
      <c r="I231" s="25"/>
      <c r="J231" s="25"/>
      <c r="K231" s="25"/>
      <c r="L231" s="25"/>
      <c r="M231" s="25"/>
      <c r="N231" s="25"/>
      <c r="O231" s="25"/>
    </row>
    <row r="232" spans="1:15" s="23" customFormat="1" ht="15" customHeight="1" x14ac:dyDescent="0.3">
      <c r="A232" s="45" t="str">
        <f>IF(E232&gt;0,COUNT($A$6:A231)+1,"")</f>
        <v/>
      </c>
      <c r="B232" s="26"/>
      <c r="C232" s="67"/>
      <c r="D232" s="83"/>
      <c r="E232" s="66"/>
      <c r="F232" s="65"/>
      <c r="G232" s="25"/>
      <c r="H232" s="25"/>
      <c r="I232" s="25"/>
      <c r="J232" s="25"/>
      <c r="K232" s="25"/>
      <c r="L232" s="25"/>
      <c r="M232" s="25"/>
      <c r="N232" s="25"/>
      <c r="O232" s="25"/>
    </row>
    <row r="233" spans="1:15" s="23" customFormat="1" ht="15" customHeight="1" x14ac:dyDescent="0.3">
      <c r="A233" s="45"/>
      <c r="B233" s="26"/>
      <c r="C233" s="67"/>
      <c r="D233" s="83"/>
      <c r="E233" s="66"/>
      <c r="F233" s="65"/>
      <c r="G233" s="25"/>
      <c r="H233" s="25"/>
      <c r="I233" s="25"/>
      <c r="J233" s="25"/>
      <c r="K233" s="25"/>
      <c r="L233" s="25"/>
      <c r="M233" s="25"/>
      <c r="N233" s="25"/>
      <c r="O233" s="25"/>
    </row>
    <row r="234" spans="1:15" s="23" customFormat="1" ht="15" customHeight="1" x14ac:dyDescent="0.3">
      <c r="A234" s="45">
        <f>IF(E234&gt;0,COUNT($A$6:A232)+1,"")</f>
        <v>101</v>
      </c>
      <c r="B234" s="26" t="s">
        <v>26</v>
      </c>
      <c r="C234" s="67" t="s">
        <v>232</v>
      </c>
      <c r="D234" s="83"/>
      <c r="E234" s="66" t="s">
        <v>130</v>
      </c>
      <c r="F234" s="65"/>
      <c r="G234" s="25"/>
      <c r="H234" s="25"/>
      <c r="I234" s="25"/>
      <c r="J234" s="25"/>
      <c r="K234" s="25"/>
      <c r="L234" s="25"/>
      <c r="M234" s="25"/>
      <c r="N234" s="25"/>
      <c r="O234" s="25"/>
    </row>
    <row r="235" spans="1:15" s="23" customFormat="1" ht="15" customHeight="1" x14ac:dyDescent="0.3">
      <c r="A235" s="45" t="str">
        <f>IF(E235&gt;0,COUNT($A$6:A234)+1,"")</f>
        <v/>
      </c>
      <c r="B235" s="26"/>
      <c r="C235" s="67"/>
      <c r="D235" s="83"/>
      <c r="E235" s="66"/>
      <c r="F235" s="65"/>
      <c r="G235" s="25"/>
      <c r="H235" s="25"/>
      <c r="I235" s="25"/>
      <c r="J235" s="25"/>
      <c r="K235" s="25"/>
      <c r="L235" s="25"/>
      <c r="M235" s="25"/>
      <c r="N235" s="25"/>
      <c r="O235" s="25"/>
    </row>
    <row r="236" spans="1:15" s="23" customFormat="1" ht="15" customHeight="1" x14ac:dyDescent="0.3">
      <c r="A236" s="45">
        <f>IF(E236&gt;0,COUNT($A$6:A235)+1,"")</f>
        <v>102</v>
      </c>
      <c r="B236" s="26" t="s">
        <v>26</v>
      </c>
      <c r="C236" s="67" t="s">
        <v>233</v>
      </c>
      <c r="D236" s="83"/>
      <c r="E236" s="66" t="s">
        <v>130</v>
      </c>
      <c r="F236" s="65"/>
      <c r="G236" s="25"/>
      <c r="H236" s="25"/>
      <c r="I236" s="25"/>
      <c r="J236" s="25"/>
      <c r="K236" s="25"/>
      <c r="L236" s="25"/>
      <c r="M236" s="25"/>
      <c r="N236" s="25"/>
      <c r="O236" s="25"/>
    </row>
    <row r="237" spans="1:15" s="23" customFormat="1" ht="15" customHeight="1" x14ac:dyDescent="0.3">
      <c r="A237" s="45"/>
      <c r="B237" s="26"/>
      <c r="C237" s="67"/>
      <c r="D237" s="83"/>
      <c r="E237" s="66"/>
      <c r="F237" s="65"/>
      <c r="G237" s="25"/>
      <c r="H237" s="25"/>
      <c r="I237" s="25"/>
      <c r="J237" s="25"/>
      <c r="K237" s="25"/>
      <c r="L237" s="25"/>
      <c r="M237" s="25"/>
      <c r="N237" s="25"/>
      <c r="O237" s="25"/>
    </row>
    <row r="238" spans="1:15" s="23" customFormat="1" ht="15" customHeight="1" x14ac:dyDescent="0.3">
      <c r="A238" s="45">
        <f>IF(E238&gt;0,COUNT($A$6:A236)+1,"")</f>
        <v>103</v>
      </c>
      <c r="B238" s="26" t="s">
        <v>26</v>
      </c>
      <c r="C238" s="67" t="s">
        <v>234</v>
      </c>
      <c r="D238" s="83"/>
      <c r="E238" s="66" t="s">
        <v>130</v>
      </c>
      <c r="F238" s="65"/>
      <c r="G238" s="25"/>
      <c r="H238" s="25"/>
      <c r="I238" s="25"/>
      <c r="J238" s="25"/>
      <c r="K238" s="25"/>
      <c r="L238" s="25"/>
      <c r="M238" s="25"/>
      <c r="N238" s="25"/>
      <c r="O238" s="25"/>
    </row>
    <row r="239" spans="1:15" s="23" customFormat="1" ht="15" customHeight="1" x14ac:dyDescent="0.3">
      <c r="A239" s="45"/>
      <c r="B239" s="26"/>
      <c r="C239" s="67"/>
      <c r="D239" s="83"/>
      <c r="E239" s="66"/>
      <c r="F239" s="65"/>
      <c r="G239" s="25"/>
      <c r="H239" s="25"/>
      <c r="I239" s="25"/>
      <c r="J239" s="25"/>
      <c r="K239" s="25"/>
      <c r="L239" s="25"/>
      <c r="M239" s="25"/>
      <c r="N239" s="25"/>
      <c r="O239" s="25"/>
    </row>
    <row r="240" spans="1:15" s="23" customFormat="1" ht="15" customHeight="1" x14ac:dyDescent="0.3">
      <c r="A240" s="45">
        <f>IF(E240&gt;0,COUNT($A$6:A238)+1,"")</f>
        <v>104</v>
      </c>
      <c r="B240" s="26" t="s">
        <v>26</v>
      </c>
      <c r="C240" s="67" t="s">
        <v>235</v>
      </c>
      <c r="D240" s="83"/>
      <c r="E240" s="66" t="s">
        <v>130</v>
      </c>
      <c r="F240" s="65"/>
      <c r="G240" s="25"/>
      <c r="H240" s="25"/>
      <c r="I240" s="25"/>
      <c r="J240" s="25"/>
      <c r="K240" s="25"/>
      <c r="L240" s="25"/>
      <c r="M240" s="25"/>
      <c r="N240" s="25"/>
      <c r="O240" s="25"/>
    </row>
    <row r="241" spans="1:15" s="23" customFormat="1" ht="15" customHeight="1" x14ac:dyDescent="0.3">
      <c r="A241" s="45" t="str">
        <f>IF(E241&gt;0,COUNT($A$6:A240)+1,"")</f>
        <v/>
      </c>
      <c r="B241" s="26"/>
      <c r="C241" s="67"/>
      <c r="D241" s="83"/>
      <c r="E241" s="66"/>
      <c r="F241" s="65"/>
      <c r="G241" s="25"/>
      <c r="H241" s="25"/>
      <c r="I241" s="25"/>
      <c r="J241" s="25"/>
      <c r="K241" s="25"/>
      <c r="L241" s="25"/>
      <c r="M241" s="25"/>
      <c r="N241" s="25"/>
      <c r="O241" s="25"/>
    </row>
    <row r="242" spans="1:15" s="23" customFormat="1" ht="15" customHeight="1" x14ac:dyDescent="0.3">
      <c r="A242" s="45"/>
      <c r="B242" s="26"/>
      <c r="C242" s="67"/>
      <c r="D242" s="83"/>
      <c r="E242" s="66"/>
      <c r="F242" s="65"/>
      <c r="G242" s="25"/>
      <c r="H242" s="25"/>
      <c r="I242" s="25"/>
      <c r="J242" s="25"/>
      <c r="K242" s="25"/>
      <c r="L242" s="25"/>
      <c r="M242" s="25"/>
      <c r="N242" s="25"/>
      <c r="O242" s="25"/>
    </row>
    <row r="243" spans="1:15" s="23" customFormat="1" ht="15" customHeight="1" x14ac:dyDescent="0.3">
      <c r="A243" s="45" t="str">
        <f>IF(E243&gt;0,COUNT($A$6:A241)+1,"")</f>
        <v/>
      </c>
      <c r="B243" s="26" t="s">
        <v>26</v>
      </c>
      <c r="C243" s="67" t="s">
        <v>236</v>
      </c>
      <c r="D243" s="83"/>
      <c r="E243" s="66"/>
      <c r="F243" s="65"/>
      <c r="G243" s="25"/>
      <c r="H243" s="25"/>
      <c r="I243" s="25"/>
      <c r="J243" s="25"/>
      <c r="K243" s="25"/>
      <c r="L243" s="25"/>
      <c r="M243" s="25"/>
      <c r="N243" s="25"/>
      <c r="O243" s="25"/>
    </row>
    <row r="244" spans="1:15" s="23" customFormat="1" ht="15" customHeight="1" x14ac:dyDescent="0.3">
      <c r="A244" s="45">
        <f>IF(E244&gt;0,COUNT($A$6:A243)+1,"")</f>
        <v>105</v>
      </c>
      <c r="B244" s="26"/>
      <c r="C244" s="67" t="s">
        <v>237</v>
      </c>
      <c r="D244" s="83"/>
      <c r="E244" s="66" t="s">
        <v>130</v>
      </c>
      <c r="F244" s="65"/>
      <c r="G244" s="25"/>
      <c r="H244" s="25"/>
      <c r="I244" s="25"/>
      <c r="J244" s="25"/>
      <c r="K244" s="25"/>
      <c r="L244" s="25"/>
      <c r="M244" s="25"/>
      <c r="N244" s="25"/>
      <c r="O244" s="25"/>
    </row>
    <row r="245" spans="1:15" s="23" customFormat="1" ht="15" customHeight="1" x14ac:dyDescent="0.3">
      <c r="A245" s="45" t="str">
        <f>IF(E245&gt;0,COUNT($A$6:A244)+1,"")</f>
        <v/>
      </c>
      <c r="B245" s="26"/>
      <c r="C245" s="67"/>
      <c r="D245" s="83"/>
      <c r="E245" s="66"/>
      <c r="F245" s="65"/>
      <c r="G245" s="25"/>
      <c r="H245" s="25"/>
      <c r="I245" s="25"/>
      <c r="J245" s="25"/>
      <c r="K245" s="25"/>
      <c r="L245" s="25"/>
      <c r="M245" s="25"/>
      <c r="N245" s="25"/>
      <c r="O245" s="25"/>
    </row>
    <row r="246" spans="1:15" s="23" customFormat="1" ht="15" customHeight="1" x14ac:dyDescent="0.3">
      <c r="A246" s="45">
        <f>IF(E246&gt;0,COUNT($A$6:A245)+1,"")</f>
        <v>106</v>
      </c>
      <c r="B246" s="26" t="s">
        <v>26</v>
      </c>
      <c r="C246" s="67" t="s">
        <v>238</v>
      </c>
      <c r="D246" s="83"/>
      <c r="E246" s="66" t="s">
        <v>130</v>
      </c>
      <c r="F246" s="65"/>
      <c r="G246" s="25"/>
      <c r="H246" s="25"/>
      <c r="I246" s="25"/>
      <c r="J246" s="25"/>
      <c r="K246" s="25"/>
      <c r="L246" s="25"/>
      <c r="M246" s="25"/>
      <c r="N246" s="25"/>
      <c r="O246" s="25"/>
    </row>
    <row r="247" spans="1:15" s="23" customFormat="1" ht="15" customHeight="1" x14ac:dyDescent="0.3">
      <c r="A247" s="45" t="str">
        <f>IF(E247&gt;0,COUNT($A$6:A246)+1,"")</f>
        <v/>
      </c>
      <c r="B247" s="26"/>
      <c r="C247" s="67"/>
      <c r="D247" s="83"/>
      <c r="E247" s="66"/>
      <c r="F247" s="65"/>
      <c r="G247" s="25"/>
      <c r="H247" s="25"/>
      <c r="I247" s="25"/>
      <c r="J247" s="25"/>
      <c r="K247" s="25"/>
      <c r="L247" s="25"/>
      <c r="M247" s="25"/>
      <c r="N247" s="25"/>
      <c r="O247" s="25"/>
    </row>
    <row r="248" spans="1:15" s="23" customFormat="1" ht="15" customHeight="1" x14ac:dyDescent="0.3">
      <c r="A248" s="45">
        <f>IF(E248&gt;0,COUNT($A$6:A247)+1,"")</f>
        <v>107</v>
      </c>
      <c r="B248" s="26" t="s">
        <v>26</v>
      </c>
      <c r="C248" s="67" t="s">
        <v>239</v>
      </c>
      <c r="D248" s="83"/>
      <c r="E248" s="66" t="s">
        <v>130</v>
      </c>
      <c r="F248" s="65"/>
      <c r="G248" s="25"/>
      <c r="H248" s="25"/>
      <c r="I248" s="25"/>
      <c r="J248" s="25"/>
      <c r="K248" s="25"/>
      <c r="L248" s="25"/>
      <c r="M248" s="25"/>
      <c r="N248" s="25"/>
      <c r="O248" s="25"/>
    </row>
    <row r="249" spans="1:15" s="23" customFormat="1" ht="15" customHeight="1" x14ac:dyDescent="0.3">
      <c r="A249" s="45" t="str">
        <f>IF(E249&gt;0,COUNT($A$6:A248)+1,"")</f>
        <v/>
      </c>
      <c r="B249" s="26"/>
      <c r="C249" s="67"/>
      <c r="D249" s="83"/>
      <c r="E249" s="66"/>
      <c r="F249" s="65"/>
      <c r="G249" s="25"/>
      <c r="H249" s="25"/>
      <c r="I249" s="25"/>
      <c r="J249" s="25"/>
      <c r="K249" s="25"/>
      <c r="L249" s="25"/>
      <c r="M249" s="25"/>
      <c r="N249" s="25"/>
      <c r="O249" s="25"/>
    </row>
    <row r="250" spans="1:15" s="23" customFormat="1" ht="15" customHeight="1" x14ac:dyDescent="0.3">
      <c r="A250" s="45">
        <f>IF(E250&gt;0,COUNT($A$6:A249)+1,"")</f>
        <v>108</v>
      </c>
      <c r="B250" s="26" t="s">
        <v>26</v>
      </c>
      <c r="C250" s="67" t="s">
        <v>240</v>
      </c>
      <c r="D250" s="68"/>
      <c r="E250" s="66" t="s">
        <v>130</v>
      </c>
      <c r="F250" s="65"/>
      <c r="G250" s="25"/>
      <c r="H250" s="25"/>
      <c r="I250" s="25"/>
      <c r="J250" s="25"/>
      <c r="K250" s="25"/>
      <c r="L250" s="25"/>
      <c r="M250" s="25"/>
      <c r="N250" s="25"/>
      <c r="O250" s="25"/>
    </row>
    <row r="251" spans="1:15" s="23" customFormat="1" ht="15" customHeight="1" x14ac:dyDescent="0.3">
      <c r="A251" s="45" t="str">
        <f>IF(E251&gt;0,COUNT($A$6:A250)+1,"")</f>
        <v/>
      </c>
      <c r="B251" s="26"/>
      <c r="C251" s="67"/>
      <c r="D251" s="68"/>
      <c r="E251" s="66"/>
      <c r="F251" s="65"/>
      <c r="G251" s="25"/>
      <c r="H251" s="25"/>
      <c r="I251" s="25"/>
      <c r="J251" s="25"/>
      <c r="K251" s="25"/>
      <c r="L251" s="25"/>
      <c r="M251" s="25"/>
      <c r="N251" s="25"/>
      <c r="O251" s="25"/>
    </row>
    <row r="252" spans="1:15" s="23" customFormat="1" ht="15" customHeight="1" x14ac:dyDescent="0.3">
      <c r="A252" s="45" t="str">
        <f>IF(E252&gt;0,COUNT($A$6:A251)+1,"")</f>
        <v/>
      </c>
      <c r="B252" s="26" t="s">
        <v>26</v>
      </c>
      <c r="C252" s="67" t="s">
        <v>241</v>
      </c>
      <c r="D252" s="68"/>
      <c r="E252" s="66"/>
      <c r="F252" s="65"/>
      <c r="G252" s="25"/>
      <c r="H252" s="25"/>
      <c r="I252" s="25"/>
      <c r="J252" s="25"/>
      <c r="K252" s="25"/>
      <c r="L252" s="25"/>
      <c r="M252" s="25"/>
      <c r="N252" s="25"/>
      <c r="O252" s="25"/>
    </row>
    <row r="253" spans="1:15" s="23" customFormat="1" ht="15" customHeight="1" x14ac:dyDescent="0.3">
      <c r="A253" s="45">
        <f>IF(E253&gt;0,COUNT($A$6:A252)+1,"")</f>
        <v>109</v>
      </c>
      <c r="B253" s="26"/>
      <c r="C253" s="67" t="s">
        <v>242</v>
      </c>
      <c r="D253" s="68"/>
      <c r="E253" s="66" t="s">
        <v>130</v>
      </c>
      <c r="F253" s="65"/>
      <c r="G253" s="25"/>
      <c r="H253" s="25"/>
      <c r="I253" s="25"/>
      <c r="J253" s="25"/>
      <c r="K253" s="25"/>
      <c r="L253" s="25"/>
      <c r="M253" s="25"/>
      <c r="N253" s="25"/>
      <c r="O253" s="25"/>
    </row>
    <row r="254" spans="1:15" s="23" customFormat="1" ht="15" customHeight="1" x14ac:dyDescent="0.3">
      <c r="A254" s="45" t="str">
        <f>IF(E254&gt;0,COUNT($A$6:A253)+1,"")</f>
        <v/>
      </c>
      <c r="B254" s="26"/>
      <c r="C254" s="67"/>
      <c r="D254" s="68"/>
      <c r="E254" s="66"/>
      <c r="F254" s="65"/>
      <c r="G254" s="25"/>
      <c r="H254" s="25"/>
      <c r="I254" s="25"/>
      <c r="J254" s="25"/>
      <c r="K254" s="25"/>
      <c r="L254" s="25"/>
      <c r="M254" s="25"/>
      <c r="N254" s="25"/>
      <c r="O254" s="25"/>
    </row>
    <row r="255" spans="1:15" s="23" customFormat="1" ht="15" customHeight="1" x14ac:dyDescent="0.3">
      <c r="A255" s="45" t="str">
        <f>IF(E255&gt;0,COUNT($A$6:A254)+1,"")</f>
        <v/>
      </c>
      <c r="B255" s="26" t="s">
        <v>26</v>
      </c>
      <c r="C255" s="67" t="s">
        <v>243</v>
      </c>
      <c r="D255" s="68"/>
      <c r="E255" s="66"/>
      <c r="F255" s="65"/>
      <c r="G255" s="25"/>
      <c r="H255" s="25"/>
      <c r="I255" s="25"/>
      <c r="J255" s="25"/>
      <c r="K255" s="25"/>
      <c r="L255" s="25"/>
      <c r="M255" s="25"/>
      <c r="N255" s="25"/>
      <c r="O255" s="25"/>
    </row>
    <row r="256" spans="1:15" s="23" customFormat="1" ht="15" customHeight="1" x14ac:dyDescent="0.3">
      <c r="A256" s="45">
        <f>IF(E256&gt;0,COUNT($A$6:A255)+1,"")</f>
        <v>110</v>
      </c>
      <c r="B256" s="26"/>
      <c r="C256" s="67" t="s">
        <v>242</v>
      </c>
      <c r="D256" s="68"/>
      <c r="E256" s="66" t="s">
        <v>130</v>
      </c>
      <c r="F256" s="65"/>
      <c r="G256" s="25"/>
      <c r="H256" s="25"/>
      <c r="I256" s="25"/>
      <c r="J256" s="25"/>
      <c r="K256" s="25"/>
      <c r="L256" s="25"/>
      <c r="M256" s="25"/>
      <c r="N256" s="25"/>
      <c r="O256" s="25"/>
    </row>
    <row r="257" spans="1:15" s="23" customFormat="1" ht="15" customHeight="1" x14ac:dyDescent="0.3">
      <c r="A257" s="45" t="str">
        <f>IF(E257&gt;0,COUNT($A$6:A256)+1,"")</f>
        <v/>
      </c>
      <c r="B257" s="26"/>
      <c r="C257" s="67"/>
      <c r="D257" s="68"/>
      <c r="E257" s="66"/>
      <c r="F257" s="65"/>
      <c r="G257" s="25"/>
      <c r="H257" s="25"/>
      <c r="I257" s="25"/>
      <c r="J257" s="25"/>
      <c r="K257" s="25"/>
      <c r="L257" s="25"/>
      <c r="M257" s="25"/>
      <c r="N257" s="25"/>
      <c r="O257" s="25"/>
    </row>
    <row r="258" spans="1:15" s="23" customFormat="1" ht="15" customHeight="1" x14ac:dyDescent="0.3">
      <c r="A258" s="45" t="str">
        <f>IF(E258&gt;0,COUNT($A$6:A257)+1,"")</f>
        <v/>
      </c>
      <c r="B258" s="26"/>
      <c r="C258" s="67"/>
      <c r="D258" s="68"/>
      <c r="E258" s="66"/>
      <c r="F258" s="65"/>
      <c r="G258" s="25"/>
      <c r="H258" s="25"/>
      <c r="I258" s="25"/>
      <c r="J258" s="25"/>
      <c r="K258" s="25"/>
      <c r="L258" s="25"/>
      <c r="M258" s="25"/>
      <c r="N258" s="25"/>
      <c r="O258" s="25"/>
    </row>
    <row r="259" spans="1:15" s="23" customFormat="1" ht="15" customHeight="1" x14ac:dyDescent="0.3">
      <c r="A259" s="45" t="str">
        <f>IF(E259&gt;0,COUNT($A$6:A258)+1,"")</f>
        <v/>
      </c>
      <c r="B259" s="26"/>
      <c r="C259" s="67"/>
      <c r="D259" s="68"/>
      <c r="E259" s="66"/>
      <c r="F259" s="65"/>
      <c r="G259" s="25"/>
      <c r="H259" s="25"/>
      <c r="I259" s="25"/>
      <c r="J259" s="25"/>
      <c r="K259" s="25"/>
      <c r="L259" s="25"/>
      <c r="M259" s="25"/>
      <c r="N259" s="25"/>
      <c r="O259" s="25"/>
    </row>
    <row r="260" spans="1:15" s="23" customFormat="1" ht="15" customHeight="1" x14ac:dyDescent="0.3">
      <c r="A260" s="45" t="str">
        <f>IF(E260&gt;0,COUNT($A$6:A259)+1,"")</f>
        <v/>
      </c>
      <c r="B260" s="26"/>
      <c r="C260" s="67"/>
      <c r="D260" s="68"/>
      <c r="E260" s="66"/>
      <c r="F260" s="65"/>
      <c r="G260" s="25"/>
      <c r="H260" s="25"/>
      <c r="I260" s="25"/>
      <c r="J260" s="25"/>
      <c r="K260" s="25"/>
      <c r="L260" s="25"/>
      <c r="M260" s="25"/>
      <c r="N260" s="25"/>
      <c r="O260" s="25"/>
    </row>
    <row r="261" spans="1:15" s="23" customFormat="1" ht="15" customHeight="1" x14ac:dyDescent="0.3">
      <c r="A261" s="45" t="str">
        <f>IF(E261&gt;0,COUNT($A$6:A260)+1,"")</f>
        <v/>
      </c>
      <c r="B261" s="155" t="s">
        <v>244</v>
      </c>
      <c r="C261" s="156"/>
      <c r="D261" s="157"/>
      <c r="E261" s="66"/>
      <c r="F261" s="65"/>
      <c r="G261" s="25"/>
      <c r="H261" s="25"/>
      <c r="I261" s="25"/>
      <c r="J261" s="25"/>
      <c r="K261" s="25"/>
      <c r="L261" s="25"/>
      <c r="M261" s="25"/>
      <c r="N261" s="25"/>
      <c r="O261" s="25"/>
    </row>
    <row r="262" spans="1:15" s="23" customFormat="1" ht="15" customHeight="1" x14ac:dyDescent="0.3">
      <c r="A262" s="45" t="str">
        <f>IF(E262&gt;0,COUNT($A$6:A261)+1,"")</f>
        <v/>
      </c>
      <c r="B262" s="26"/>
      <c r="C262" s="67"/>
      <c r="D262" s="68"/>
      <c r="E262" s="66"/>
      <c r="F262" s="65"/>
      <c r="G262" s="25"/>
      <c r="H262" s="25"/>
      <c r="I262" s="25"/>
      <c r="J262" s="25"/>
      <c r="K262" s="25"/>
      <c r="L262" s="25"/>
      <c r="M262" s="25"/>
      <c r="N262" s="25"/>
      <c r="O262" s="25"/>
    </row>
    <row r="263" spans="1:15" s="23" customFormat="1" ht="15" customHeight="1" x14ac:dyDescent="0.3">
      <c r="A263" s="45" t="str">
        <f>IF(E263&gt;0,COUNT($A$6:A262)+1,"")</f>
        <v/>
      </c>
      <c r="B263" s="26"/>
      <c r="C263" s="67"/>
      <c r="D263" s="67"/>
      <c r="E263" s="66"/>
      <c r="F263" s="65"/>
      <c r="G263" s="25"/>
      <c r="H263" s="25"/>
      <c r="I263" s="25"/>
      <c r="J263" s="25"/>
      <c r="K263" s="25"/>
      <c r="L263" s="25"/>
      <c r="M263" s="25"/>
      <c r="N263" s="25"/>
      <c r="O263" s="25"/>
    </row>
    <row r="264" spans="1:15" s="23" customFormat="1" ht="15" customHeight="1" x14ac:dyDescent="0.3">
      <c r="A264" s="45" t="str">
        <f>IF(E264&gt;0,COUNT($A$6:A263)+1,"")</f>
        <v/>
      </c>
      <c r="B264" s="31" t="s">
        <v>26</v>
      </c>
      <c r="C264" s="67" t="s">
        <v>245</v>
      </c>
      <c r="D264" s="68"/>
      <c r="E264" s="66"/>
      <c r="F264" s="65"/>
      <c r="G264" s="25"/>
      <c r="H264" s="25"/>
      <c r="I264" s="25"/>
      <c r="J264" s="25"/>
      <c r="K264" s="25"/>
      <c r="L264" s="25"/>
      <c r="M264" s="25"/>
      <c r="N264" s="25"/>
      <c r="O264" s="25"/>
    </row>
    <row r="265" spans="1:15" s="23" customFormat="1" ht="15" customHeight="1" x14ac:dyDescent="0.3">
      <c r="A265" s="45" t="str">
        <f>IF(E265&gt;0,COUNT($A$6:A264)+1,"")</f>
        <v/>
      </c>
      <c r="B265" s="26"/>
      <c r="C265" s="67"/>
      <c r="D265" s="68"/>
      <c r="E265" s="66"/>
      <c r="F265" s="65"/>
      <c r="G265" s="25"/>
      <c r="H265" s="25"/>
      <c r="I265" s="25"/>
      <c r="J265" s="25"/>
      <c r="K265" s="25"/>
      <c r="L265" s="25"/>
      <c r="M265" s="25"/>
      <c r="N265" s="25"/>
      <c r="O265" s="25"/>
    </row>
    <row r="266" spans="1:15" s="23" customFormat="1" ht="15" customHeight="1" x14ac:dyDescent="0.3">
      <c r="A266" s="45" t="str">
        <f>IF(E266&gt;0,COUNT($A$6:A265)+1,"")</f>
        <v/>
      </c>
      <c r="B266" s="26"/>
      <c r="C266" s="67" t="s">
        <v>246</v>
      </c>
      <c r="D266" s="68"/>
      <c r="E266" s="66"/>
      <c r="F266" s="65"/>
      <c r="G266" s="25"/>
      <c r="H266" s="25"/>
      <c r="I266" s="25"/>
      <c r="J266" s="25"/>
      <c r="K266" s="25"/>
      <c r="L266" s="25"/>
      <c r="M266" s="25"/>
      <c r="N266" s="25"/>
      <c r="O266" s="25"/>
    </row>
    <row r="267" spans="1:15" s="23" customFormat="1" ht="15" customHeight="1" x14ac:dyDescent="0.3">
      <c r="A267" s="45" t="str">
        <f>IF(E267&gt;0,COUNT($A$6:A266)+1,"")</f>
        <v/>
      </c>
      <c r="B267" s="26"/>
      <c r="C267" s="67" t="s">
        <v>247</v>
      </c>
      <c r="D267" s="68"/>
      <c r="E267" s="66"/>
      <c r="F267" s="65"/>
      <c r="G267" s="25"/>
      <c r="H267" s="25"/>
      <c r="I267" s="25"/>
      <c r="J267" s="25"/>
      <c r="K267" s="25"/>
      <c r="L267" s="25"/>
      <c r="M267" s="25"/>
      <c r="N267" s="25"/>
      <c r="O267" s="25"/>
    </row>
    <row r="268" spans="1:15" s="23" customFormat="1" ht="15" customHeight="1" x14ac:dyDescent="0.3">
      <c r="A268" s="45" t="str">
        <f>IF(E268&gt;0,COUNT($A$6:A267)+1,"")</f>
        <v/>
      </c>
      <c r="B268" s="26"/>
      <c r="C268" s="70" t="s">
        <v>248</v>
      </c>
      <c r="D268" s="68"/>
      <c r="E268" s="66"/>
      <c r="F268" s="65"/>
      <c r="G268" s="25"/>
      <c r="H268" s="25"/>
      <c r="I268" s="25"/>
      <c r="J268" s="25"/>
      <c r="K268" s="25"/>
      <c r="L268" s="25"/>
      <c r="M268" s="25"/>
      <c r="N268" s="25"/>
      <c r="O268" s="25"/>
    </row>
    <row r="269" spans="1:15" s="23" customFormat="1" ht="15" customHeight="1" x14ac:dyDescent="0.3">
      <c r="A269" s="45" t="str">
        <f>IF(E269&gt;0,COUNT($A$6:A268)+1,"")</f>
        <v/>
      </c>
      <c r="B269" s="26"/>
      <c r="C269" s="70" t="s">
        <v>249</v>
      </c>
      <c r="D269" s="68"/>
      <c r="E269" s="66"/>
      <c r="F269" s="65"/>
      <c r="G269" s="25"/>
      <c r="H269" s="25"/>
      <c r="I269" s="25"/>
      <c r="J269" s="25"/>
      <c r="K269" s="25"/>
      <c r="L269" s="25"/>
      <c r="M269" s="25"/>
      <c r="N269" s="25"/>
      <c r="O269" s="25"/>
    </row>
    <row r="270" spans="1:15" s="23" customFormat="1" ht="15" customHeight="1" x14ac:dyDescent="0.3">
      <c r="A270" s="45" t="str">
        <f>IF(E270&gt;0,COUNT($A$6:A269)+1,"")</f>
        <v/>
      </c>
      <c r="B270" s="26"/>
      <c r="C270" s="67"/>
      <c r="D270" s="68"/>
      <c r="E270" s="66"/>
      <c r="F270" s="65"/>
      <c r="G270" s="25"/>
      <c r="H270" s="25"/>
      <c r="I270" s="25"/>
      <c r="J270" s="25"/>
      <c r="K270" s="25"/>
      <c r="L270" s="25"/>
      <c r="M270" s="25"/>
      <c r="N270" s="25"/>
      <c r="O270" s="25"/>
    </row>
    <row r="271" spans="1:15" s="23" customFormat="1" ht="15" customHeight="1" x14ac:dyDescent="0.3">
      <c r="A271" s="45">
        <f>IF(E271&gt;0,COUNT($A$6:A270)+1,"")</f>
        <v>111</v>
      </c>
      <c r="B271" s="26"/>
      <c r="C271" s="84"/>
      <c r="D271" s="85" t="s">
        <v>250</v>
      </c>
      <c r="E271" s="66" t="s">
        <v>130</v>
      </c>
      <c r="F271" s="65"/>
      <c r="G271" s="25"/>
      <c r="H271" s="25"/>
      <c r="I271" s="25"/>
      <c r="J271" s="25"/>
      <c r="K271" s="25"/>
      <c r="L271" s="25"/>
      <c r="M271" s="25"/>
      <c r="N271" s="25"/>
      <c r="O271" s="25"/>
    </row>
    <row r="272" spans="1:15" s="23" customFormat="1" ht="15" customHeight="1" x14ac:dyDescent="0.3">
      <c r="A272" s="45">
        <f>IF(E272&gt;0,COUNT($A$6:A271)+1,"")</f>
        <v>112</v>
      </c>
      <c r="B272" s="26"/>
      <c r="C272" s="84"/>
      <c r="D272" s="85" t="s">
        <v>251</v>
      </c>
      <c r="E272" s="66" t="s">
        <v>130</v>
      </c>
      <c r="F272" s="65"/>
      <c r="G272" s="25"/>
      <c r="H272" s="25"/>
      <c r="I272" s="25"/>
      <c r="J272" s="25"/>
      <c r="K272" s="25"/>
      <c r="L272" s="25"/>
      <c r="M272" s="25"/>
      <c r="N272" s="25"/>
      <c r="O272" s="25"/>
    </row>
    <row r="273" spans="1:15" s="23" customFormat="1" ht="15" customHeight="1" x14ac:dyDescent="0.3">
      <c r="A273" s="45">
        <f>IF(E273&gt;0,COUNT($A$6:A272)+1,"")</f>
        <v>113</v>
      </c>
      <c r="B273" s="26"/>
      <c r="C273" s="84"/>
      <c r="D273" s="85" t="s">
        <v>252</v>
      </c>
      <c r="E273" s="66" t="s">
        <v>130</v>
      </c>
      <c r="F273" s="65"/>
      <c r="G273" s="25"/>
      <c r="H273" s="25"/>
      <c r="I273" s="25"/>
      <c r="J273" s="25"/>
      <c r="K273" s="25"/>
      <c r="L273" s="25"/>
      <c r="M273" s="25"/>
      <c r="N273" s="25"/>
      <c r="O273" s="25"/>
    </row>
    <row r="274" spans="1:15" s="23" customFormat="1" ht="15" customHeight="1" x14ac:dyDescent="0.3">
      <c r="A274" s="45">
        <f>IF(E274&gt;0,COUNT($A$6:A273)+1,"")</f>
        <v>114</v>
      </c>
      <c r="B274" s="26"/>
      <c r="C274" s="67"/>
      <c r="D274" s="85" t="s">
        <v>253</v>
      </c>
      <c r="E274" s="66" t="s">
        <v>130</v>
      </c>
      <c r="F274" s="65"/>
      <c r="G274" s="25"/>
      <c r="H274" s="25"/>
      <c r="I274" s="25"/>
      <c r="J274" s="25"/>
      <c r="K274" s="25"/>
      <c r="L274" s="25"/>
      <c r="M274" s="25"/>
      <c r="N274" s="25"/>
      <c r="O274" s="25"/>
    </row>
    <row r="275" spans="1:15" s="23" customFormat="1" ht="15" customHeight="1" x14ac:dyDescent="0.3">
      <c r="A275" s="45"/>
      <c r="B275" s="26"/>
      <c r="C275" s="67"/>
      <c r="D275" s="86"/>
      <c r="E275" s="66"/>
      <c r="F275" s="65"/>
      <c r="G275" s="25"/>
      <c r="H275" s="25"/>
      <c r="I275" s="25"/>
      <c r="J275" s="25"/>
      <c r="K275" s="25"/>
      <c r="L275" s="25"/>
      <c r="M275" s="25"/>
      <c r="N275" s="25"/>
      <c r="O275" s="25"/>
    </row>
    <row r="276" spans="1:15" s="23" customFormat="1" ht="15" customHeight="1" x14ac:dyDescent="0.3">
      <c r="A276" s="45" t="str">
        <f>IF(E276&gt;0,COUNT($A$6:A274)+1,"")</f>
        <v/>
      </c>
      <c r="B276" s="26"/>
      <c r="C276" s="67"/>
      <c r="D276" s="67"/>
      <c r="E276" s="66"/>
      <c r="F276" s="65"/>
      <c r="G276" s="25"/>
      <c r="H276" s="25"/>
      <c r="I276" s="25"/>
      <c r="J276" s="25"/>
      <c r="K276" s="25"/>
      <c r="L276" s="25"/>
      <c r="M276" s="25"/>
      <c r="N276" s="25"/>
      <c r="O276" s="25"/>
    </row>
    <row r="277" spans="1:15" s="23" customFormat="1" ht="15" customHeight="1" x14ac:dyDescent="0.3">
      <c r="A277" s="45" t="str">
        <f>IF(E277&gt;0,COUNT($A$6:A276)+1,"")</f>
        <v/>
      </c>
      <c r="B277" s="26"/>
      <c r="C277" s="67"/>
      <c r="D277" s="67"/>
      <c r="E277" s="66"/>
      <c r="F277" s="65"/>
      <c r="G277" s="25"/>
      <c r="H277" s="25"/>
      <c r="I277" s="25"/>
      <c r="J277" s="25"/>
      <c r="K277" s="25"/>
      <c r="L277" s="25"/>
      <c r="M277" s="25"/>
      <c r="N277" s="25"/>
      <c r="O277" s="25"/>
    </row>
    <row r="278" spans="1:15" s="23" customFormat="1" ht="15" customHeight="1" x14ac:dyDescent="0.3">
      <c r="A278" s="45" t="str">
        <f>IF(E278&gt;0,COUNT($A$6:A277)+1,"")</f>
        <v/>
      </c>
      <c r="B278" s="155" t="s">
        <v>254</v>
      </c>
      <c r="C278" s="156"/>
      <c r="D278" s="157"/>
      <c r="E278" s="66"/>
      <c r="F278" s="65"/>
      <c r="G278" s="25"/>
      <c r="H278" s="25"/>
      <c r="I278" s="25"/>
      <c r="J278" s="25"/>
      <c r="K278" s="25"/>
      <c r="L278" s="25"/>
      <c r="M278" s="25"/>
      <c r="N278" s="25"/>
      <c r="O278" s="25"/>
    </row>
    <row r="279" spans="1:15" s="23" customFormat="1" ht="15" customHeight="1" x14ac:dyDescent="0.3">
      <c r="A279" s="45" t="str">
        <f>IF(E279&gt;0,COUNT($A$6:A278)+1,"")</f>
        <v/>
      </c>
      <c r="B279" s="26"/>
      <c r="C279" s="67"/>
      <c r="D279" s="67"/>
      <c r="E279" s="66"/>
      <c r="F279" s="65"/>
      <c r="G279" s="25"/>
      <c r="H279" s="25"/>
      <c r="I279" s="25"/>
      <c r="J279" s="25"/>
      <c r="K279" s="25"/>
      <c r="L279" s="25"/>
      <c r="M279" s="25"/>
      <c r="N279" s="25"/>
      <c r="O279" s="25"/>
    </row>
    <row r="280" spans="1:15" s="23" customFormat="1" ht="15" customHeight="1" x14ac:dyDescent="0.3">
      <c r="A280" s="45" t="str">
        <f>IF(E280&gt;0,COUNT($A$6:A279)+1,"")</f>
        <v/>
      </c>
      <c r="B280" s="26" t="s">
        <v>26</v>
      </c>
      <c r="C280" s="67" t="s">
        <v>255</v>
      </c>
      <c r="D280" s="67"/>
      <c r="E280" s="66"/>
      <c r="F280" s="65"/>
      <c r="G280" s="25"/>
      <c r="H280" s="25"/>
      <c r="I280" s="25"/>
      <c r="J280" s="25"/>
      <c r="K280" s="25"/>
      <c r="L280" s="25"/>
      <c r="M280" s="25"/>
      <c r="N280" s="25"/>
      <c r="O280" s="25"/>
    </row>
    <row r="281" spans="1:15" s="23" customFormat="1" ht="15" customHeight="1" x14ac:dyDescent="0.3">
      <c r="A281" s="45" t="str">
        <f>IF(E281&gt;0,COUNT($A$6:A280)+1,"")</f>
        <v/>
      </c>
      <c r="B281" s="26"/>
      <c r="C281" s="67" t="s">
        <v>256</v>
      </c>
      <c r="D281" s="67"/>
      <c r="E281" s="66"/>
      <c r="F281" s="65"/>
      <c r="G281" s="25"/>
      <c r="H281" s="25"/>
      <c r="I281" s="25"/>
      <c r="J281" s="25"/>
      <c r="K281" s="25"/>
      <c r="L281" s="25"/>
      <c r="M281" s="25"/>
      <c r="N281" s="25"/>
      <c r="O281" s="25"/>
    </row>
    <row r="282" spans="1:15" s="23" customFormat="1" ht="15" customHeight="1" x14ac:dyDescent="0.3">
      <c r="A282" s="45" t="str">
        <f>IF(E282&gt;0,COUNT($A$6:A281)+1,"")</f>
        <v/>
      </c>
      <c r="B282" s="26"/>
      <c r="C282" s="67" t="s">
        <v>257</v>
      </c>
      <c r="D282" s="67"/>
      <c r="E282" s="66"/>
      <c r="F282" s="65"/>
      <c r="G282" s="25"/>
      <c r="H282" s="25"/>
      <c r="I282" s="25"/>
      <c r="J282" s="25"/>
      <c r="K282" s="25"/>
      <c r="L282" s="25"/>
      <c r="M282" s="25"/>
      <c r="N282" s="25"/>
      <c r="O282" s="25"/>
    </row>
    <row r="283" spans="1:15" s="23" customFormat="1" ht="15" customHeight="1" x14ac:dyDescent="0.3">
      <c r="A283" s="45" t="str">
        <f>IF(E283&gt;0,COUNT($A$6:A282)+1,"")</f>
        <v/>
      </c>
      <c r="B283" s="26"/>
      <c r="C283" s="67" t="s">
        <v>258</v>
      </c>
      <c r="D283" s="67"/>
      <c r="E283" s="66"/>
      <c r="F283" s="65"/>
      <c r="G283" s="25"/>
      <c r="H283" s="25"/>
      <c r="I283" s="25"/>
      <c r="J283" s="25"/>
      <c r="K283" s="25"/>
      <c r="L283" s="25"/>
      <c r="M283" s="25"/>
      <c r="N283" s="25"/>
      <c r="O283" s="25"/>
    </row>
    <row r="284" spans="1:15" s="23" customFormat="1" ht="15" customHeight="1" x14ac:dyDescent="0.3">
      <c r="A284" s="45" t="str">
        <f>IF(E284&gt;0,COUNT($A$6:A283)+1,"")</f>
        <v/>
      </c>
      <c r="B284" s="26"/>
      <c r="C284" s="67" t="s">
        <v>259</v>
      </c>
      <c r="D284" s="67"/>
      <c r="E284" s="66"/>
      <c r="F284" s="65"/>
      <c r="G284" s="25"/>
      <c r="H284" s="25"/>
      <c r="I284" s="25"/>
      <c r="J284" s="25"/>
      <c r="K284" s="25"/>
      <c r="L284" s="25"/>
      <c r="M284" s="25"/>
      <c r="N284" s="25"/>
      <c r="O284" s="25"/>
    </row>
    <row r="285" spans="1:15" s="23" customFormat="1" ht="15" customHeight="1" x14ac:dyDescent="0.3">
      <c r="A285" s="45" t="str">
        <f>IF(E285&gt;0,COUNT($A$6:A284)+1,"")</f>
        <v/>
      </c>
      <c r="B285" s="26"/>
      <c r="C285" s="67"/>
      <c r="D285" s="67"/>
      <c r="E285" s="66"/>
      <c r="F285" s="65"/>
      <c r="G285" s="25"/>
      <c r="H285" s="25"/>
      <c r="I285" s="25"/>
      <c r="J285" s="25"/>
      <c r="K285" s="25"/>
      <c r="L285" s="25"/>
      <c r="M285" s="25"/>
      <c r="N285" s="25"/>
      <c r="O285" s="25"/>
    </row>
    <row r="286" spans="1:15" s="23" customFormat="1" ht="15" customHeight="1" x14ac:dyDescent="0.3">
      <c r="A286" s="45" t="str">
        <f>IF(E286&gt;0,COUNT($A$6:A285)+1,"")</f>
        <v/>
      </c>
      <c r="B286" s="26"/>
      <c r="C286" s="67" t="s">
        <v>260</v>
      </c>
      <c r="D286" s="67"/>
      <c r="E286" s="66"/>
      <c r="F286" s="65"/>
      <c r="G286" s="25"/>
      <c r="H286" s="25"/>
      <c r="I286" s="25"/>
      <c r="J286" s="25"/>
      <c r="K286" s="25"/>
      <c r="L286" s="25"/>
      <c r="M286" s="25"/>
      <c r="N286" s="25"/>
      <c r="O286" s="25"/>
    </row>
    <row r="287" spans="1:15" s="23" customFormat="1" ht="15" customHeight="1" x14ac:dyDescent="0.3">
      <c r="A287" s="45" t="str">
        <f>IF(E287&gt;0,COUNT($A$6:A286)+1,"")</f>
        <v/>
      </c>
      <c r="B287" s="26"/>
      <c r="C287" s="67"/>
      <c r="D287" s="67"/>
      <c r="E287" s="66"/>
      <c r="F287" s="65"/>
      <c r="G287" s="25"/>
      <c r="H287" s="25"/>
      <c r="I287" s="25"/>
      <c r="J287" s="25"/>
      <c r="K287" s="25"/>
      <c r="L287" s="25"/>
      <c r="M287" s="25"/>
      <c r="N287" s="25"/>
      <c r="O287" s="25"/>
    </row>
    <row r="288" spans="1:15" s="23" customFormat="1" ht="15" customHeight="1" x14ac:dyDescent="0.3">
      <c r="A288" s="45">
        <f>IF(E288&gt;0,COUNT($A$6:A287)+1,"")</f>
        <v>115</v>
      </c>
      <c r="B288" s="26"/>
      <c r="C288" s="67"/>
      <c r="D288" s="85" t="s">
        <v>261</v>
      </c>
      <c r="E288" s="66" t="s">
        <v>130</v>
      </c>
      <c r="F288" s="65"/>
      <c r="G288" s="25"/>
      <c r="H288" s="25"/>
      <c r="I288" s="25"/>
      <c r="J288" s="25"/>
      <c r="K288" s="25"/>
      <c r="L288" s="25"/>
      <c r="M288" s="25"/>
      <c r="N288" s="25"/>
      <c r="O288" s="25"/>
    </row>
    <row r="289" spans="1:15" s="23" customFormat="1" ht="15" customHeight="1" x14ac:dyDescent="0.3">
      <c r="A289" s="45">
        <f>IF(E289&gt;0,COUNT($A$6:A288)+1,"")</f>
        <v>116</v>
      </c>
      <c r="B289" s="26"/>
      <c r="C289" s="67"/>
      <c r="D289" s="85" t="s">
        <v>262</v>
      </c>
      <c r="E289" s="66" t="s">
        <v>130</v>
      </c>
      <c r="F289" s="65"/>
      <c r="G289" s="25"/>
      <c r="H289" s="25"/>
      <c r="I289" s="25"/>
      <c r="J289" s="25"/>
      <c r="K289" s="25"/>
      <c r="L289" s="25"/>
      <c r="M289" s="25"/>
      <c r="N289" s="25"/>
      <c r="O289" s="25"/>
    </row>
    <row r="290" spans="1:15" s="23" customFormat="1" ht="15" customHeight="1" x14ac:dyDescent="0.3">
      <c r="A290" s="45">
        <f>IF(E290&gt;0,COUNT($A$6:A289)+1,"")</f>
        <v>117</v>
      </c>
      <c r="B290" s="26"/>
      <c r="C290" s="67"/>
      <c r="D290" s="85" t="s">
        <v>263</v>
      </c>
      <c r="E290" s="66" t="s">
        <v>130</v>
      </c>
      <c r="F290" s="65"/>
      <c r="G290" s="25"/>
      <c r="H290" s="25"/>
      <c r="I290" s="25"/>
      <c r="J290" s="25"/>
      <c r="K290" s="25"/>
      <c r="L290" s="25"/>
      <c r="M290" s="25"/>
      <c r="N290" s="25"/>
      <c r="O290" s="25"/>
    </row>
    <row r="291" spans="1:15" s="23" customFormat="1" ht="15" customHeight="1" x14ac:dyDescent="0.3">
      <c r="A291" s="45">
        <f>IF(E291&gt;0,COUNT($A$6:A290)+1,"")</f>
        <v>118</v>
      </c>
      <c r="B291" s="26"/>
      <c r="C291" s="67"/>
      <c r="D291" s="85" t="s">
        <v>264</v>
      </c>
      <c r="E291" s="66" t="s">
        <v>130</v>
      </c>
      <c r="F291" s="65"/>
      <c r="G291" s="25"/>
      <c r="H291" s="25"/>
      <c r="I291" s="25"/>
      <c r="J291" s="25"/>
      <c r="K291" s="25"/>
      <c r="L291" s="25"/>
      <c r="M291" s="25"/>
      <c r="N291" s="25"/>
      <c r="O291" s="25"/>
    </row>
    <row r="292" spans="1:15" s="23" customFormat="1" ht="15" customHeight="1" x14ac:dyDescent="0.3">
      <c r="A292" s="45">
        <f>IF(E292&gt;0,COUNT($A$6:A291)+1,"")</f>
        <v>119</v>
      </c>
      <c r="B292" s="26"/>
      <c r="C292" s="67"/>
      <c r="D292" s="85" t="s">
        <v>265</v>
      </c>
      <c r="E292" s="66" t="s">
        <v>130</v>
      </c>
      <c r="F292" s="65"/>
      <c r="G292" s="25"/>
      <c r="H292" s="25"/>
      <c r="I292" s="25"/>
      <c r="J292" s="25"/>
      <c r="K292" s="25"/>
      <c r="L292" s="25"/>
      <c r="M292" s="25"/>
      <c r="N292" s="25"/>
      <c r="O292" s="25"/>
    </row>
    <row r="293" spans="1:15" s="23" customFormat="1" ht="15" customHeight="1" x14ac:dyDescent="0.3">
      <c r="A293" s="45">
        <f>IF(E293&gt;0,COUNT($A$6:A292)+1,"")</f>
        <v>120</v>
      </c>
      <c r="B293" s="26"/>
      <c r="C293" s="67"/>
      <c r="D293" s="85" t="s">
        <v>266</v>
      </c>
      <c r="E293" s="66" t="s">
        <v>130</v>
      </c>
      <c r="F293" s="65"/>
      <c r="G293" s="25"/>
      <c r="H293" s="25"/>
      <c r="I293" s="25"/>
      <c r="J293" s="25"/>
      <c r="K293" s="25"/>
      <c r="L293" s="25"/>
      <c r="M293" s="25"/>
      <c r="N293" s="25"/>
      <c r="O293" s="25"/>
    </row>
    <row r="294" spans="1:15" s="23" customFormat="1" ht="15" customHeight="1" x14ac:dyDescent="0.3">
      <c r="A294" s="45">
        <f>IF(E294&gt;0,COUNT($A$6:A293)+1,"")</f>
        <v>121</v>
      </c>
      <c r="B294" s="26"/>
      <c r="C294" s="67"/>
      <c r="D294" s="85" t="s">
        <v>267</v>
      </c>
      <c r="E294" s="66" t="s">
        <v>130</v>
      </c>
      <c r="F294" s="65"/>
      <c r="G294" s="25"/>
      <c r="H294" s="25"/>
      <c r="I294" s="25"/>
      <c r="J294" s="25"/>
      <c r="K294" s="25"/>
      <c r="L294" s="25"/>
      <c r="M294" s="25"/>
      <c r="N294" s="25"/>
      <c r="O294" s="25"/>
    </row>
    <row r="295" spans="1:15" s="23" customFormat="1" ht="15" customHeight="1" x14ac:dyDescent="0.3">
      <c r="A295" s="45">
        <f>IF(E295&gt;0,COUNT($A$6:A294)+1,"")</f>
        <v>122</v>
      </c>
      <c r="B295" s="26"/>
      <c r="C295" s="67"/>
      <c r="D295" s="85" t="s">
        <v>268</v>
      </c>
      <c r="E295" s="66" t="s">
        <v>130</v>
      </c>
      <c r="F295" s="65"/>
      <c r="G295" s="25"/>
      <c r="H295" s="25"/>
      <c r="I295" s="25"/>
      <c r="J295" s="25"/>
      <c r="K295" s="25"/>
      <c r="L295" s="25"/>
      <c r="M295" s="25"/>
      <c r="N295" s="25"/>
      <c r="O295" s="25"/>
    </row>
    <row r="296" spans="1:15" s="23" customFormat="1" ht="15" customHeight="1" x14ac:dyDescent="0.3">
      <c r="A296" s="45">
        <f>IF(E296&gt;0,COUNT($A$6:A295)+1,"")</f>
        <v>123</v>
      </c>
      <c r="B296" s="26"/>
      <c r="C296" s="67"/>
      <c r="D296" s="85" t="s">
        <v>269</v>
      </c>
      <c r="E296" s="66" t="s">
        <v>130</v>
      </c>
      <c r="F296" s="65"/>
      <c r="G296" s="25"/>
      <c r="H296" s="25"/>
      <c r="I296" s="25"/>
      <c r="J296" s="25"/>
      <c r="K296" s="25"/>
      <c r="L296" s="25"/>
      <c r="M296" s="25"/>
      <c r="N296" s="25"/>
      <c r="O296" s="25"/>
    </row>
    <row r="297" spans="1:15" s="23" customFormat="1" ht="15" customHeight="1" x14ac:dyDescent="0.3">
      <c r="A297" s="45">
        <f>IF(E297&gt;0,COUNT($A$6:A296)+1,"")</f>
        <v>124</v>
      </c>
      <c r="B297" s="26"/>
      <c r="C297" s="67"/>
      <c r="D297" s="85" t="s">
        <v>270</v>
      </c>
      <c r="E297" s="66" t="s">
        <v>130</v>
      </c>
      <c r="F297" s="65"/>
      <c r="G297" s="25"/>
      <c r="H297" s="25"/>
      <c r="I297" s="25"/>
      <c r="J297" s="25"/>
      <c r="K297" s="25"/>
      <c r="L297" s="25"/>
      <c r="M297" s="25"/>
      <c r="N297" s="25"/>
      <c r="O297" s="25"/>
    </row>
    <row r="298" spans="1:15" s="23" customFormat="1" ht="15" customHeight="1" x14ac:dyDescent="0.3">
      <c r="A298" s="45" t="str">
        <f>IF(E298&gt;0,COUNT($A$6:A297)+1,"")</f>
        <v/>
      </c>
      <c r="B298" s="26"/>
      <c r="C298" s="67"/>
      <c r="D298" s="86"/>
      <c r="E298" s="66"/>
      <c r="F298" s="65"/>
      <c r="G298" s="25"/>
      <c r="H298" s="25"/>
      <c r="I298" s="25"/>
      <c r="J298" s="25"/>
      <c r="K298" s="25"/>
      <c r="L298" s="25"/>
      <c r="M298" s="25"/>
      <c r="N298" s="25"/>
      <c r="O298" s="25"/>
    </row>
    <row r="299" spans="1:15" s="23" customFormat="1" ht="15" customHeight="1" x14ac:dyDescent="0.3">
      <c r="A299" s="45" t="str">
        <f>IF(E299&gt;0,COUNT($A$6:A298)+1,"")</f>
        <v/>
      </c>
      <c r="B299" s="26"/>
      <c r="C299" s="67"/>
      <c r="D299" s="86"/>
      <c r="E299" s="66"/>
      <c r="F299" s="65"/>
      <c r="G299" s="25"/>
      <c r="H299" s="25"/>
      <c r="I299" s="25"/>
      <c r="J299" s="25"/>
      <c r="K299" s="25"/>
      <c r="L299" s="25"/>
      <c r="M299" s="25"/>
      <c r="N299" s="25"/>
      <c r="O299" s="25"/>
    </row>
    <row r="300" spans="1:15" s="23" customFormat="1" ht="15" customHeight="1" x14ac:dyDescent="0.3">
      <c r="A300" s="45" t="str">
        <f>IF(E300&gt;0,COUNT($A$6:A299)+1,"")</f>
        <v/>
      </c>
      <c r="B300" s="26"/>
      <c r="C300" s="67" t="s">
        <v>271</v>
      </c>
      <c r="D300" s="86"/>
      <c r="E300" s="66"/>
      <c r="F300" s="65"/>
      <c r="G300" s="25"/>
      <c r="H300" s="25"/>
      <c r="I300" s="25"/>
      <c r="J300" s="25"/>
      <c r="K300" s="25"/>
      <c r="L300" s="25"/>
      <c r="M300" s="25"/>
      <c r="N300" s="25"/>
      <c r="O300" s="25"/>
    </row>
    <row r="301" spans="1:15" s="23" customFormat="1" ht="15" customHeight="1" x14ac:dyDescent="0.3">
      <c r="A301" s="45" t="str">
        <f>IF(E301&gt;0,COUNT($A$6:A300)+1,"")</f>
        <v/>
      </c>
      <c r="B301" s="26"/>
      <c r="C301" s="67" t="s">
        <v>272</v>
      </c>
      <c r="D301" s="67"/>
      <c r="E301" s="66"/>
      <c r="F301" s="65"/>
      <c r="G301" s="25"/>
      <c r="H301" s="25"/>
      <c r="I301" s="25"/>
      <c r="J301" s="25"/>
      <c r="K301" s="25"/>
      <c r="L301" s="25"/>
      <c r="M301" s="25"/>
      <c r="N301" s="25"/>
      <c r="O301" s="25"/>
    </row>
    <row r="302" spans="1:15" s="23" customFormat="1" ht="15" customHeight="1" x14ac:dyDescent="0.3">
      <c r="A302" s="45" t="str">
        <f>IF(E302&gt;0,COUNT($A$6:A301)+1,"")</f>
        <v/>
      </c>
      <c r="B302" s="26"/>
      <c r="C302" s="67"/>
      <c r="D302" s="67"/>
      <c r="E302" s="66"/>
      <c r="F302" s="65"/>
      <c r="G302" s="25"/>
      <c r="H302" s="25"/>
      <c r="I302" s="25"/>
      <c r="J302" s="25"/>
      <c r="K302" s="25"/>
      <c r="L302" s="25"/>
      <c r="M302" s="25"/>
      <c r="N302" s="25"/>
      <c r="O302" s="25"/>
    </row>
    <row r="303" spans="1:15" s="23" customFormat="1" ht="15" customHeight="1" x14ac:dyDescent="0.3">
      <c r="A303" s="45">
        <f>IF(E303&gt;0,COUNT($A$6:A302)+1,"")</f>
        <v>125</v>
      </c>
      <c r="B303" s="26"/>
      <c r="C303" s="67"/>
      <c r="D303" s="85" t="s">
        <v>273</v>
      </c>
      <c r="E303" s="66" t="s">
        <v>130</v>
      </c>
      <c r="F303" s="65"/>
      <c r="G303" s="25"/>
      <c r="H303" s="25"/>
      <c r="I303" s="25"/>
      <c r="J303" s="25"/>
      <c r="K303" s="25"/>
      <c r="L303" s="25"/>
      <c r="M303" s="25"/>
      <c r="N303" s="25"/>
      <c r="O303" s="25"/>
    </row>
    <row r="304" spans="1:15" s="23" customFormat="1" ht="15" customHeight="1" x14ac:dyDescent="0.3">
      <c r="A304" s="45">
        <f>IF(E304&gt;0,COUNT($A$6:A303)+1,"")</f>
        <v>126</v>
      </c>
      <c r="B304" s="26"/>
      <c r="C304" s="67"/>
      <c r="D304" s="85" t="s">
        <v>267</v>
      </c>
      <c r="E304" s="66" t="s">
        <v>130</v>
      </c>
      <c r="F304" s="65"/>
      <c r="G304" s="25"/>
      <c r="H304" s="25"/>
      <c r="I304" s="25"/>
      <c r="J304" s="25"/>
      <c r="K304" s="25"/>
      <c r="L304" s="25"/>
      <c r="M304" s="25"/>
      <c r="N304" s="25"/>
      <c r="O304" s="25"/>
    </row>
    <row r="305" spans="1:15" s="23" customFormat="1" ht="15" customHeight="1" x14ac:dyDescent="0.3">
      <c r="A305" s="45">
        <f>IF(E305&gt;0,COUNT($A$6:A304)+1,"")</f>
        <v>127</v>
      </c>
      <c r="B305" s="26"/>
      <c r="C305" s="67"/>
      <c r="D305" s="85" t="s">
        <v>268</v>
      </c>
      <c r="E305" s="66" t="s">
        <v>130</v>
      </c>
      <c r="F305" s="65"/>
      <c r="G305" s="25"/>
      <c r="H305" s="25"/>
      <c r="I305" s="25"/>
      <c r="J305" s="25"/>
      <c r="K305" s="25"/>
      <c r="L305" s="25"/>
      <c r="M305" s="25"/>
      <c r="N305" s="25"/>
      <c r="O305" s="25"/>
    </row>
    <row r="306" spans="1:15" s="23" customFormat="1" ht="15" customHeight="1" x14ac:dyDescent="0.3">
      <c r="A306" s="45">
        <f>IF(E306&gt;0,COUNT($A$6:A305)+1,"")</f>
        <v>128</v>
      </c>
      <c r="B306" s="26"/>
      <c r="C306" s="67"/>
      <c r="D306" s="85" t="s">
        <v>269</v>
      </c>
      <c r="E306" s="66" t="s">
        <v>130</v>
      </c>
      <c r="F306" s="65"/>
      <c r="G306" s="25"/>
      <c r="H306" s="25"/>
      <c r="I306" s="25"/>
      <c r="J306" s="25"/>
      <c r="K306" s="25"/>
      <c r="L306" s="25"/>
      <c r="M306" s="25"/>
      <c r="N306" s="25"/>
      <c r="O306" s="25"/>
    </row>
    <row r="307" spans="1:15" s="23" customFormat="1" ht="15" customHeight="1" x14ac:dyDescent="0.3">
      <c r="A307" s="45">
        <f>IF(E307&gt;0,COUNT($A$6:A306)+1,"")</f>
        <v>129</v>
      </c>
      <c r="B307" s="26"/>
      <c r="C307" s="67"/>
      <c r="D307" s="85" t="s">
        <v>270</v>
      </c>
      <c r="E307" s="66" t="s">
        <v>130</v>
      </c>
      <c r="F307" s="65"/>
      <c r="G307" s="25"/>
      <c r="H307" s="25"/>
      <c r="I307" s="25"/>
      <c r="J307" s="25"/>
      <c r="K307" s="25"/>
      <c r="L307" s="25"/>
      <c r="M307" s="25"/>
      <c r="N307" s="25"/>
      <c r="O307" s="25"/>
    </row>
    <row r="308" spans="1:15" s="23" customFormat="1" ht="15" customHeight="1" x14ac:dyDescent="0.3">
      <c r="A308" s="45" t="str">
        <f>IF(E308&gt;0,COUNT($A$6:A307)+1,"")</f>
        <v/>
      </c>
      <c r="B308" s="26"/>
      <c r="C308" s="67"/>
      <c r="D308" s="86"/>
      <c r="E308" s="66"/>
      <c r="F308" s="65"/>
      <c r="G308" s="25"/>
      <c r="H308" s="25"/>
      <c r="I308" s="25"/>
      <c r="J308" s="25"/>
      <c r="K308" s="25"/>
      <c r="L308" s="25"/>
      <c r="M308" s="25"/>
      <c r="N308" s="25"/>
      <c r="O308" s="25"/>
    </row>
    <row r="309" spans="1:15" s="23" customFormat="1" ht="15" customHeight="1" x14ac:dyDescent="0.3">
      <c r="A309" s="45" t="str">
        <f>IF(E309&gt;0,COUNT($A$6:A308)+1,"")</f>
        <v/>
      </c>
      <c r="B309" s="26"/>
      <c r="C309" s="160" t="s">
        <v>274</v>
      </c>
      <c r="D309" s="161"/>
      <c r="E309" s="73"/>
      <c r="F309" s="65"/>
      <c r="G309" s="25"/>
      <c r="H309" s="25"/>
      <c r="I309" s="25"/>
      <c r="J309" s="25"/>
      <c r="K309" s="25"/>
      <c r="L309" s="25"/>
      <c r="M309" s="25"/>
      <c r="N309" s="25"/>
      <c r="O309" s="25"/>
    </row>
    <row r="310" spans="1:15" s="23" customFormat="1" ht="15" customHeight="1" x14ac:dyDescent="0.3">
      <c r="A310" s="45" t="str">
        <f>IF(E310&gt;0,COUNT($A$6:A309)+1,"")</f>
        <v/>
      </c>
      <c r="B310" s="26"/>
      <c r="C310" s="160"/>
      <c r="D310" s="161"/>
      <c r="E310" s="73"/>
      <c r="F310" s="65"/>
      <c r="G310" s="25"/>
      <c r="H310" s="25"/>
      <c r="I310" s="25"/>
      <c r="J310" s="25"/>
      <c r="K310" s="25"/>
      <c r="L310" s="25"/>
      <c r="M310" s="25"/>
      <c r="N310" s="25"/>
      <c r="O310" s="25"/>
    </row>
    <row r="311" spans="1:15" s="23" customFormat="1" ht="15" customHeight="1" x14ac:dyDescent="0.3">
      <c r="A311" s="45">
        <f>IF(E311&gt;0,COUNT($A$6:A310)+1,"")</f>
        <v>130</v>
      </c>
      <c r="B311" s="26"/>
      <c r="C311" s="87"/>
      <c r="D311" s="85" t="s">
        <v>275</v>
      </c>
      <c r="E311" s="73" t="s">
        <v>130</v>
      </c>
      <c r="F311" s="65"/>
      <c r="G311" s="25"/>
      <c r="H311" s="25"/>
      <c r="I311" s="25"/>
      <c r="J311" s="25"/>
      <c r="K311" s="25"/>
      <c r="L311" s="25"/>
      <c r="M311" s="25"/>
      <c r="N311" s="25"/>
      <c r="O311" s="25"/>
    </row>
    <row r="312" spans="1:15" s="23" customFormat="1" ht="15" customHeight="1" x14ac:dyDescent="0.3">
      <c r="A312" s="45">
        <f>IF(E312&gt;0,COUNT($A$6:A311)+1,"")</f>
        <v>131</v>
      </c>
      <c r="B312" s="26"/>
      <c r="C312" s="87"/>
      <c r="D312" s="85" t="s">
        <v>276</v>
      </c>
      <c r="E312" s="73" t="s">
        <v>130</v>
      </c>
      <c r="F312" s="65"/>
      <c r="G312" s="25"/>
      <c r="H312" s="25"/>
      <c r="I312" s="25"/>
      <c r="J312" s="25"/>
      <c r="K312" s="25"/>
      <c r="L312" s="25"/>
      <c r="M312" s="25"/>
      <c r="N312" s="25"/>
      <c r="O312" s="25"/>
    </row>
    <row r="313" spans="1:15" s="23" customFormat="1" ht="15" customHeight="1" x14ac:dyDescent="0.3">
      <c r="A313" s="45">
        <f>IF(E313&gt;0,COUNT($A$6:A312)+1,"")</f>
        <v>132</v>
      </c>
      <c r="B313" s="26"/>
      <c r="C313" s="87"/>
      <c r="D313" s="85" t="s">
        <v>277</v>
      </c>
      <c r="E313" s="73" t="s">
        <v>130</v>
      </c>
      <c r="F313" s="65"/>
      <c r="G313" s="25"/>
      <c r="H313" s="25"/>
      <c r="I313" s="25"/>
      <c r="J313" s="25"/>
      <c r="K313" s="25"/>
      <c r="L313" s="25"/>
      <c r="M313" s="25"/>
      <c r="N313" s="25"/>
      <c r="O313" s="25"/>
    </row>
    <row r="314" spans="1:15" s="23" customFormat="1" ht="15" customHeight="1" x14ac:dyDescent="0.3">
      <c r="A314" s="45" t="str">
        <f>IF(E314&gt;0,COUNT($A$6:A313)+1,"")</f>
        <v/>
      </c>
      <c r="B314" s="26"/>
      <c r="C314" s="162"/>
      <c r="D314" s="163"/>
      <c r="E314" s="73"/>
      <c r="F314" s="65"/>
      <c r="G314" s="25"/>
      <c r="H314" s="25"/>
      <c r="I314" s="25"/>
      <c r="J314" s="25"/>
      <c r="K314" s="25"/>
      <c r="L314" s="25"/>
      <c r="M314" s="25"/>
      <c r="N314" s="25"/>
      <c r="O314" s="25"/>
    </row>
    <row r="315" spans="1:15" s="23" customFormat="1" ht="15" customHeight="1" x14ac:dyDescent="0.3">
      <c r="A315" s="45" t="str">
        <f>IF(E315&gt;0,COUNT($A$6:A314)+1,"")</f>
        <v/>
      </c>
      <c r="B315" s="33" t="s">
        <v>26</v>
      </c>
      <c r="C315" s="88" t="s">
        <v>278</v>
      </c>
      <c r="D315" s="89"/>
      <c r="E315" s="90"/>
      <c r="F315" s="65"/>
      <c r="G315" s="25"/>
      <c r="H315" s="25"/>
      <c r="I315" s="25"/>
      <c r="J315" s="25"/>
      <c r="K315" s="25"/>
      <c r="L315" s="25"/>
      <c r="M315" s="25"/>
      <c r="N315" s="25"/>
      <c r="O315" s="25"/>
    </row>
    <row r="316" spans="1:15" s="23" customFormat="1" ht="15" customHeight="1" x14ac:dyDescent="0.3">
      <c r="A316" s="45" t="str">
        <f>IF(E316&gt;0,COUNT($A$6:A315)+1,"")</f>
        <v/>
      </c>
      <c r="B316" s="33"/>
      <c r="C316" s="88" t="s">
        <v>279</v>
      </c>
      <c r="D316" s="89"/>
      <c r="E316" s="90"/>
      <c r="F316" s="65"/>
      <c r="G316" s="25"/>
      <c r="H316" s="25"/>
      <c r="I316" s="25"/>
      <c r="J316" s="25"/>
      <c r="K316" s="25"/>
      <c r="L316" s="25"/>
      <c r="M316" s="25"/>
      <c r="N316" s="25"/>
      <c r="O316" s="25"/>
    </row>
    <row r="317" spans="1:15" s="23" customFormat="1" ht="15" customHeight="1" x14ac:dyDescent="0.3">
      <c r="A317" s="45">
        <f>IF(E317&gt;0,COUNT($A$6:A316)+1,"")</f>
        <v>133</v>
      </c>
      <c r="B317" s="33"/>
      <c r="C317" s="91" t="s">
        <v>20</v>
      </c>
      <c r="D317" s="89" t="s">
        <v>280</v>
      </c>
      <c r="E317" s="90" t="s">
        <v>130</v>
      </c>
      <c r="F317" s="65"/>
      <c r="G317" s="25"/>
      <c r="H317" s="25"/>
      <c r="I317" s="25"/>
      <c r="J317" s="25"/>
      <c r="K317" s="25"/>
      <c r="L317" s="25"/>
      <c r="M317" s="25"/>
      <c r="N317" s="25"/>
      <c r="O317" s="25"/>
    </row>
    <row r="318" spans="1:15" s="23" customFormat="1" ht="15" customHeight="1" x14ac:dyDescent="0.3">
      <c r="A318" s="45">
        <f>IF(E318&gt;0,COUNT($A$6:A317)+1,"")</f>
        <v>134</v>
      </c>
      <c r="B318" s="33"/>
      <c r="C318" s="91" t="s">
        <v>20</v>
      </c>
      <c r="D318" s="89" t="s">
        <v>281</v>
      </c>
      <c r="E318" s="90" t="s">
        <v>130</v>
      </c>
      <c r="F318" s="65"/>
      <c r="G318" s="25"/>
      <c r="H318" s="25"/>
      <c r="I318" s="25"/>
      <c r="J318" s="25"/>
      <c r="K318" s="25"/>
      <c r="L318" s="25"/>
      <c r="M318" s="25"/>
      <c r="N318" s="25"/>
      <c r="O318" s="25"/>
    </row>
    <row r="319" spans="1:15" s="23" customFormat="1" ht="15" customHeight="1" x14ac:dyDescent="0.3">
      <c r="A319" s="45" t="str">
        <f>IF(E319&gt;0,COUNT($A$6:A318)+1,"")</f>
        <v/>
      </c>
      <c r="B319" s="33"/>
      <c r="C319" s="91"/>
      <c r="D319" s="92"/>
      <c r="E319" s="90"/>
      <c r="F319" s="65"/>
      <c r="G319" s="25"/>
      <c r="H319" s="25"/>
      <c r="I319" s="25"/>
      <c r="J319" s="25"/>
      <c r="K319" s="25"/>
      <c r="L319" s="25"/>
      <c r="M319" s="25"/>
      <c r="N319" s="25"/>
      <c r="O319" s="25"/>
    </row>
    <row r="320" spans="1:15" s="23" customFormat="1" ht="15" customHeight="1" x14ac:dyDescent="0.3">
      <c r="A320" s="45">
        <f>IF(E320&gt;0,COUNT($A$6:A319)+1,"")</f>
        <v>135</v>
      </c>
      <c r="B320" s="33" t="s">
        <v>26</v>
      </c>
      <c r="C320" s="88" t="s">
        <v>282</v>
      </c>
      <c r="D320" s="89"/>
      <c r="E320" s="90" t="s">
        <v>130</v>
      </c>
      <c r="F320" s="65"/>
      <c r="G320" s="25"/>
      <c r="H320" s="25"/>
      <c r="I320" s="25"/>
      <c r="J320" s="25"/>
      <c r="K320" s="25"/>
      <c r="L320" s="25"/>
      <c r="M320" s="25"/>
      <c r="N320" s="25"/>
      <c r="O320" s="25"/>
    </row>
    <row r="321" spans="1:15" s="23" customFormat="1" ht="15" customHeight="1" x14ac:dyDescent="0.3">
      <c r="A321" s="45">
        <f>IF(E321&gt;0,COUNT($A$6:A320)+1,"")</f>
        <v>136</v>
      </c>
      <c r="B321" s="33" t="s">
        <v>26</v>
      </c>
      <c r="C321" s="88" t="s">
        <v>283</v>
      </c>
      <c r="D321" s="89"/>
      <c r="E321" s="90" t="s">
        <v>130</v>
      </c>
      <c r="F321" s="65"/>
      <c r="G321" s="25"/>
      <c r="H321" s="25"/>
      <c r="I321" s="25"/>
      <c r="J321" s="25"/>
      <c r="K321" s="25"/>
      <c r="L321" s="25"/>
      <c r="M321" s="25"/>
      <c r="N321" s="25"/>
      <c r="O321" s="25"/>
    </row>
    <row r="322" spans="1:15" s="23" customFormat="1" ht="15" customHeight="1" x14ac:dyDescent="0.3">
      <c r="A322" s="45"/>
      <c r="B322" s="33"/>
      <c r="C322" s="88"/>
      <c r="D322" s="89"/>
      <c r="E322" s="90"/>
      <c r="F322" s="65"/>
      <c r="G322" s="25"/>
      <c r="H322" s="25"/>
      <c r="I322" s="25"/>
      <c r="J322" s="25"/>
      <c r="K322" s="25"/>
      <c r="L322" s="25"/>
      <c r="M322" s="25"/>
      <c r="N322" s="25"/>
      <c r="O322" s="25"/>
    </row>
    <row r="323" spans="1:15" s="23" customFormat="1" ht="15" customHeight="1" x14ac:dyDescent="0.3">
      <c r="A323" s="45"/>
      <c r="B323" s="33"/>
      <c r="C323" s="168" t="s">
        <v>284</v>
      </c>
      <c r="D323" s="169"/>
      <c r="E323" s="90"/>
      <c r="F323" s="65"/>
      <c r="G323" s="25"/>
      <c r="H323" s="25"/>
      <c r="I323" s="25"/>
      <c r="J323" s="25"/>
      <c r="K323" s="25"/>
      <c r="L323" s="25"/>
      <c r="M323" s="25"/>
      <c r="N323" s="25"/>
      <c r="O323" s="25"/>
    </row>
    <row r="324" spans="1:15" s="23" customFormat="1" ht="15" customHeight="1" x14ac:dyDescent="0.3">
      <c r="A324" s="45" t="str">
        <f>IF(E324&gt;0,COUNT($A$6:A321)+1,"")</f>
        <v/>
      </c>
      <c r="B324" s="33"/>
      <c r="C324" s="170" t="s">
        <v>285</v>
      </c>
      <c r="D324" s="171"/>
      <c r="E324" s="90"/>
      <c r="F324" s="65"/>
      <c r="G324" s="25"/>
      <c r="H324" s="25"/>
      <c r="I324" s="25"/>
      <c r="J324" s="25"/>
      <c r="K324" s="25"/>
      <c r="L324" s="25"/>
      <c r="M324" s="25"/>
      <c r="N324" s="25"/>
      <c r="O324" s="25"/>
    </row>
    <row r="325" spans="1:15" s="23" customFormat="1" ht="30" customHeight="1" x14ac:dyDescent="0.3">
      <c r="A325" s="45">
        <f>IF(E325&gt;0,COUNT($A$6:A324)+1,"")</f>
        <v>137</v>
      </c>
      <c r="B325" s="32"/>
      <c r="C325" s="164" t="s">
        <v>286</v>
      </c>
      <c r="D325" s="165"/>
      <c r="E325" s="90" t="s">
        <v>130</v>
      </c>
      <c r="F325" s="65"/>
      <c r="G325" s="25"/>
      <c r="H325" s="25"/>
      <c r="I325" s="25"/>
      <c r="J325" s="25"/>
      <c r="K325" s="25"/>
      <c r="L325" s="25"/>
      <c r="M325" s="25"/>
      <c r="N325" s="25"/>
      <c r="O325" s="25"/>
    </row>
    <row r="326" spans="1:15" s="23" customFormat="1" ht="30.75" customHeight="1" x14ac:dyDescent="0.3">
      <c r="A326" s="45">
        <f>IF(E326&gt;0,COUNT($A$6:A325)+1,"")</f>
        <v>138</v>
      </c>
      <c r="B326" s="26"/>
      <c r="C326" s="166" t="s">
        <v>287</v>
      </c>
      <c r="D326" s="167"/>
      <c r="E326" s="90" t="s">
        <v>130</v>
      </c>
      <c r="F326" s="65"/>
      <c r="G326" s="25"/>
      <c r="H326" s="25"/>
      <c r="I326" s="25"/>
      <c r="J326" s="25"/>
      <c r="K326" s="25"/>
      <c r="L326" s="25"/>
      <c r="M326" s="25"/>
      <c r="N326" s="25"/>
      <c r="O326" s="25"/>
    </row>
    <row r="327" spans="1:15" s="23" customFormat="1" ht="15" customHeight="1" x14ac:dyDescent="0.3">
      <c r="A327" s="45">
        <f>IF(E327&gt;0,COUNT($A$6:A326)+1,"")</f>
        <v>139</v>
      </c>
      <c r="B327" s="26"/>
      <c r="C327" s="147" t="s">
        <v>288</v>
      </c>
      <c r="D327" s="148"/>
      <c r="E327" s="90" t="s">
        <v>130</v>
      </c>
      <c r="F327" s="65"/>
      <c r="G327" s="25"/>
      <c r="H327" s="25"/>
      <c r="I327" s="25"/>
      <c r="J327" s="25"/>
      <c r="K327" s="25"/>
      <c r="L327" s="25"/>
      <c r="M327" s="25"/>
      <c r="N327" s="25"/>
      <c r="O327" s="25"/>
    </row>
    <row r="328" spans="1:15" s="23" customFormat="1" ht="15" customHeight="1" x14ac:dyDescent="0.3">
      <c r="A328" s="45">
        <f>IF(E328&gt;0,COUNT($A$6:A327)+1,"")</f>
        <v>140</v>
      </c>
      <c r="B328" s="26"/>
      <c r="C328" s="147" t="s">
        <v>289</v>
      </c>
      <c r="D328" s="148"/>
      <c r="E328" s="90" t="s">
        <v>130</v>
      </c>
      <c r="F328" s="65"/>
      <c r="G328" s="25"/>
      <c r="H328" s="25"/>
      <c r="I328" s="25"/>
      <c r="J328" s="25"/>
      <c r="K328" s="25"/>
      <c r="L328" s="25"/>
      <c r="M328" s="25"/>
      <c r="N328" s="25"/>
      <c r="O328" s="25"/>
    </row>
    <row r="329" spans="1:15" s="23" customFormat="1" ht="15" customHeight="1" x14ac:dyDescent="0.3">
      <c r="A329" s="45">
        <f>IF(E329&gt;0,COUNT($A$6:A328)+1,"")</f>
        <v>141</v>
      </c>
      <c r="B329" s="26"/>
      <c r="C329" s="147" t="s">
        <v>290</v>
      </c>
      <c r="D329" s="148"/>
      <c r="E329" s="90" t="s">
        <v>130</v>
      </c>
      <c r="F329" s="65"/>
      <c r="G329" s="25"/>
      <c r="H329" s="25"/>
      <c r="I329" s="25"/>
      <c r="J329" s="25"/>
      <c r="K329" s="25"/>
      <c r="L329" s="25"/>
      <c r="M329" s="25"/>
      <c r="N329" s="25"/>
      <c r="O329" s="25"/>
    </row>
    <row r="330" spans="1:15" s="23" customFormat="1" ht="15" customHeight="1" x14ac:dyDescent="0.3">
      <c r="A330" s="45">
        <f>IF(E330&gt;0,COUNT($A$6:A329)+1,"")</f>
        <v>142</v>
      </c>
      <c r="B330" s="26"/>
      <c r="C330" s="147" t="s">
        <v>291</v>
      </c>
      <c r="D330" s="148"/>
      <c r="E330" s="90" t="s">
        <v>130</v>
      </c>
      <c r="F330" s="65"/>
      <c r="G330" s="25"/>
      <c r="H330" s="25"/>
      <c r="I330" s="25"/>
      <c r="J330" s="25"/>
      <c r="K330" s="25"/>
      <c r="L330" s="25"/>
      <c r="M330" s="25"/>
      <c r="N330" s="25"/>
      <c r="O330" s="25"/>
    </row>
    <row r="331" spans="1:15" s="23" customFormat="1" ht="15" customHeight="1" x14ac:dyDescent="0.3">
      <c r="A331" s="45">
        <f>IF(E331&gt;0,COUNT($A$6:A330)+1,"")</f>
        <v>143</v>
      </c>
      <c r="B331" s="26"/>
      <c r="C331" s="147" t="s">
        <v>292</v>
      </c>
      <c r="D331" s="148"/>
      <c r="E331" s="90" t="s">
        <v>130</v>
      </c>
      <c r="F331" s="65"/>
      <c r="G331" s="25"/>
      <c r="H331" s="25"/>
      <c r="I331" s="25"/>
      <c r="J331" s="25"/>
      <c r="K331" s="25"/>
      <c r="L331" s="25"/>
      <c r="M331" s="25"/>
      <c r="N331" s="25"/>
      <c r="O331" s="25"/>
    </row>
    <row r="332" spans="1:15" s="23" customFormat="1" ht="15" customHeight="1" x14ac:dyDescent="0.3">
      <c r="A332" s="45">
        <f>IF(E332&gt;0,COUNT($A$6:A331)+1,"")</f>
        <v>144</v>
      </c>
      <c r="B332" s="26"/>
      <c r="C332" s="70" t="s">
        <v>293</v>
      </c>
      <c r="D332" s="71"/>
      <c r="E332" s="90" t="s">
        <v>130</v>
      </c>
      <c r="F332" s="65"/>
      <c r="G332" s="25"/>
      <c r="H332" s="25"/>
      <c r="I332" s="25"/>
      <c r="J332" s="25"/>
      <c r="K332" s="25"/>
      <c r="L332" s="25"/>
      <c r="M332" s="25"/>
      <c r="N332" s="25"/>
      <c r="O332" s="25"/>
    </row>
    <row r="333" spans="1:15" s="23" customFormat="1" ht="15" customHeight="1" x14ac:dyDescent="0.3">
      <c r="A333" s="45">
        <f>IF(E333&gt;0,COUNT($A$6:A332)+1,"")</f>
        <v>145</v>
      </c>
      <c r="B333" s="26"/>
      <c r="C333" s="70" t="s">
        <v>294</v>
      </c>
      <c r="D333" s="71"/>
      <c r="E333" s="90" t="s">
        <v>130</v>
      </c>
      <c r="F333" s="65"/>
      <c r="G333" s="25"/>
      <c r="H333" s="25"/>
      <c r="I333" s="25"/>
      <c r="J333" s="25"/>
      <c r="K333" s="25"/>
      <c r="L333" s="25"/>
      <c r="M333" s="25"/>
      <c r="N333" s="25"/>
      <c r="O333" s="25"/>
    </row>
    <row r="334" spans="1:15" s="23" customFormat="1" ht="15" customHeight="1" x14ac:dyDescent="0.3">
      <c r="A334" s="45">
        <f>IF(E334&gt;0,COUNT($A$6:A333)+1,"")</f>
        <v>146</v>
      </c>
      <c r="B334" s="26"/>
      <c r="C334" s="70" t="s">
        <v>295</v>
      </c>
      <c r="D334" s="71"/>
      <c r="E334" s="90" t="s">
        <v>130</v>
      </c>
      <c r="F334" s="65"/>
      <c r="G334" s="25"/>
      <c r="H334" s="25"/>
      <c r="I334" s="25"/>
      <c r="J334" s="25"/>
      <c r="K334" s="25"/>
      <c r="L334" s="25"/>
      <c r="M334" s="25"/>
      <c r="N334" s="25"/>
      <c r="O334" s="25"/>
    </row>
    <row r="335" spans="1:15" s="23" customFormat="1" ht="15" customHeight="1" x14ac:dyDescent="0.3">
      <c r="A335" s="45" t="str">
        <f>IF(E335&gt;0,COUNT($A$6:A327)+1,"")</f>
        <v/>
      </c>
      <c r="E335" s="66"/>
      <c r="F335" s="65"/>
      <c r="G335" s="25"/>
      <c r="H335" s="25"/>
      <c r="I335" s="25"/>
      <c r="J335" s="25"/>
      <c r="K335" s="25"/>
      <c r="L335" s="25"/>
      <c r="M335" s="25"/>
      <c r="N335" s="25"/>
      <c r="O335" s="25"/>
    </row>
    <row r="336" spans="1:15" s="23" customFormat="1" ht="15" customHeight="1" x14ac:dyDescent="0.3">
      <c r="A336" s="45"/>
      <c r="B336" s="155" t="s">
        <v>296</v>
      </c>
      <c r="C336" s="156"/>
      <c r="D336" s="157"/>
      <c r="E336" s="66"/>
      <c r="F336" s="65"/>
      <c r="G336" s="25"/>
      <c r="H336" s="25"/>
      <c r="I336" s="25"/>
      <c r="J336" s="25"/>
      <c r="K336" s="25"/>
      <c r="L336" s="25"/>
      <c r="M336" s="25"/>
      <c r="N336" s="25"/>
      <c r="O336" s="25"/>
    </row>
    <row r="337" spans="1:15" s="23" customFormat="1" ht="24" customHeight="1" x14ac:dyDescent="0.3">
      <c r="A337" s="45">
        <f>IF(E337&gt;0,COUNT($A$6:A336)+1,"")</f>
        <v>147</v>
      </c>
      <c r="B337" s="33" t="s">
        <v>26</v>
      </c>
      <c r="C337" s="145" t="s">
        <v>297</v>
      </c>
      <c r="D337" s="146"/>
      <c r="E337" s="90" t="s">
        <v>298</v>
      </c>
      <c r="F337" s="65"/>
      <c r="G337" s="25"/>
      <c r="H337" s="25"/>
      <c r="I337" s="25"/>
      <c r="J337" s="25"/>
      <c r="K337" s="25"/>
      <c r="L337" s="25"/>
      <c r="M337" s="25"/>
      <c r="N337" s="25"/>
      <c r="O337" s="25"/>
    </row>
    <row r="338" spans="1:15" s="23" customFormat="1" ht="15" customHeight="1" x14ac:dyDescent="0.3">
      <c r="A338" s="45" t="str">
        <f>IF(E338&gt;0,COUNT($A$6:A335)+1,"")</f>
        <v/>
      </c>
      <c r="B338" s="26"/>
      <c r="C338" s="67"/>
      <c r="D338" s="67"/>
      <c r="E338" s="66"/>
      <c r="F338" s="65"/>
      <c r="G338" s="25"/>
      <c r="H338" s="25"/>
      <c r="I338" s="25"/>
      <c r="J338" s="25"/>
      <c r="K338" s="25"/>
      <c r="L338" s="25"/>
      <c r="M338" s="25"/>
      <c r="N338" s="25"/>
      <c r="O338" s="25"/>
    </row>
    <row r="339" spans="1:15" s="23" customFormat="1" ht="15" customHeight="1" x14ac:dyDescent="0.3">
      <c r="A339" s="45"/>
      <c r="B339" s="27"/>
      <c r="C339" s="67"/>
      <c r="D339" s="67"/>
      <c r="E339" s="66"/>
      <c r="F339" s="65"/>
      <c r="G339" s="25"/>
      <c r="H339" s="25"/>
      <c r="I339" s="25"/>
      <c r="J339" s="25"/>
      <c r="K339" s="25"/>
      <c r="L339" s="25"/>
      <c r="M339" s="25"/>
      <c r="N339" s="25"/>
      <c r="O339" s="25"/>
    </row>
    <row r="340" spans="1:15" s="23" customFormat="1" ht="15" customHeight="1" x14ac:dyDescent="0.3">
      <c r="A340" s="45">
        <f>IF(E340&gt;0,COUNT($A$6:A338)+1,"")</f>
        <v>148</v>
      </c>
      <c r="B340" s="34" t="s">
        <v>26</v>
      </c>
      <c r="C340" s="67" t="s">
        <v>299</v>
      </c>
      <c r="D340" s="85"/>
      <c r="E340" s="66" t="s">
        <v>300</v>
      </c>
      <c r="F340" s="65"/>
      <c r="G340" s="25"/>
      <c r="H340" s="25"/>
      <c r="I340" s="25"/>
      <c r="J340" s="25"/>
      <c r="K340" s="25"/>
      <c r="L340" s="25"/>
      <c r="M340" s="25"/>
      <c r="N340" s="25"/>
      <c r="O340" s="25"/>
    </row>
    <row r="341" spans="1:15" s="23" customFormat="1" ht="15" customHeight="1" x14ac:dyDescent="0.3">
      <c r="A341" s="45" t="str">
        <f>IF(E341&gt;0,COUNT($A$6:A340)+1,"")</f>
        <v/>
      </c>
      <c r="B341" s="34"/>
      <c r="C341" s="67"/>
      <c r="D341" s="85"/>
      <c r="E341" s="66"/>
      <c r="F341" s="65"/>
      <c r="G341" s="25"/>
      <c r="H341" s="25"/>
      <c r="I341" s="25"/>
      <c r="J341" s="25"/>
      <c r="K341" s="25"/>
      <c r="L341" s="25"/>
      <c r="M341" s="25"/>
      <c r="N341" s="25"/>
      <c r="O341" s="25"/>
    </row>
    <row r="342" spans="1:15" s="23" customFormat="1" ht="15" customHeight="1" x14ac:dyDescent="0.3">
      <c r="A342" s="45">
        <f>IF(E342&gt;0,COUNT($A$6:A341)+1,"")</f>
        <v>149</v>
      </c>
      <c r="B342" s="34" t="s">
        <v>26</v>
      </c>
      <c r="C342" s="67" t="s">
        <v>301</v>
      </c>
      <c r="D342" s="85"/>
      <c r="E342" s="66" t="s">
        <v>300</v>
      </c>
      <c r="F342" s="65"/>
      <c r="G342" s="25"/>
      <c r="H342" s="25"/>
      <c r="I342" s="25"/>
      <c r="J342" s="25"/>
      <c r="K342" s="25"/>
      <c r="L342" s="25"/>
      <c r="M342" s="25"/>
      <c r="N342" s="25"/>
      <c r="O342" s="25"/>
    </row>
    <row r="343" spans="1:15" s="23" customFormat="1" ht="15" customHeight="1" x14ac:dyDescent="0.3">
      <c r="A343" s="45" t="str">
        <f>IF(E343&gt;0,COUNT($A$6:A342)+1,"")</f>
        <v/>
      </c>
      <c r="D343" s="85"/>
      <c r="E343" s="66"/>
      <c r="F343" s="65"/>
      <c r="G343" s="25"/>
      <c r="H343" s="25"/>
      <c r="I343" s="25"/>
      <c r="J343" s="25"/>
      <c r="K343" s="25"/>
      <c r="L343" s="25"/>
      <c r="M343" s="25"/>
      <c r="N343" s="25"/>
      <c r="O343" s="25"/>
    </row>
    <row r="344" spans="1:15" s="23" customFormat="1" ht="15" customHeight="1" x14ac:dyDescent="0.3">
      <c r="A344" s="45" t="str">
        <f>IF(E344&gt;0,COUNT($A$6:A343)+1,"")</f>
        <v/>
      </c>
      <c r="B344" s="144" t="s">
        <v>302</v>
      </c>
      <c r="C344" s="144"/>
      <c r="D344" s="144"/>
      <c r="E344" s="66"/>
      <c r="F344" s="65"/>
      <c r="G344" s="25"/>
      <c r="H344" s="25"/>
      <c r="I344" s="25"/>
      <c r="J344" s="25"/>
      <c r="K344" s="25"/>
      <c r="L344" s="25"/>
      <c r="M344" s="25"/>
      <c r="N344" s="25"/>
      <c r="O344" s="25"/>
    </row>
    <row r="345" spans="1:15" s="23" customFormat="1" ht="15" customHeight="1" x14ac:dyDescent="0.3">
      <c r="A345" s="45" t="str">
        <f>IF(E345&gt;0,COUNT($A$6:A344)+1,"")</f>
        <v/>
      </c>
      <c r="B345" s="143"/>
      <c r="C345" s="144"/>
      <c r="D345" s="144"/>
      <c r="E345" s="66"/>
      <c r="F345" s="65"/>
      <c r="G345" s="25"/>
      <c r="H345" s="25"/>
      <c r="I345" s="25"/>
      <c r="J345" s="25"/>
      <c r="K345" s="25"/>
      <c r="L345" s="25"/>
      <c r="M345" s="25"/>
      <c r="N345" s="25"/>
      <c r="O345" s="25"/>
    </row>
    <row r="346" spans="1:15" s="23" customFormat="1" ht="15" customHeight="1" x14ac:dyDescent="0.3">
      <c r="A346" s="45" t="str">
        <f>IF(E346&gt;0,COUNT($A$6:A345)+1,"")</f>
        <v/>
      </c>
      <c r="B346" s="143" t="s">
        <v>303</v>
      </c>
      <c r="C346" s="144"/>
      <c r="D346" s="144"/>
      <c r="E346" s="66"/>
      <c r="F346" s="65"/>
      <c r="G346" s="25"/>
      <c r="H346" s="25"/>
      <c r="I346" s="25"/>
      <c r="J346" s="25"/>
      <c r="K346" s="25"/>
      <c r="L346" s="25"/>
      <c r="M346" s="25"/>
      <c r="N346" s="25"/>
      <c r="O346" s="25"/>
    </row>
    <row r="347" spans="1:15" s="23" customFormat="1" ht="15" customHeight="1" x14ac:dyDescent="0.3">
      <c r="A347" s="45">
        <f>IF(E347&gt;0,COUNT($A$6:A346)+1,"")</f>
        <v>150</v>
      </c>
      <c r="B347" s="26"/>
      <c r="C347" s="103" t="s">
        <v>20</v>
      </c>
      <c r="D347" s="104" t="s">
        <v>304</v>
      </c>
      <c r="E347" s="66" t="s">
        <v>305</v>
      </c>
      <c r="F347" s="65"/>
      <c r="G347" s="25"/>
      <c r="H347" s="25"/>
      <c r="I347" s="25"/>
      <c r="J347" s="25"/>
      <c r="K347" s="25"/>
      <c r="L347" s="25"/>
      <c r="M347" s="25"/>
      <c r="N347" s="25"/>
      <c r="O347" s="25"/>
    </row>
    <row r="348" spans="1:15" s="23" customFormat="1" ht="15" customHeight="1" x14ac:dyDescent="0.3">
      <c r="A348" s="45">
        <f>IF(E348&gt;0,COUNT($A$6:A347)+1,"")</f>
        <v>151</v>
      </c>
      <c r="B348" s="26"/>
      <c r="C348" s="103" t="s">
        <v>20</v>
      </c>
      <c r="D348" s="104" t="s">
        <v>306</v>
      </c>
      <c r="E348" s="66" t="s">
        <v>305</v>
      </c>
      <c r="F348" s="65"/>
      <c r="G348" s="25"/>
      <c r="H348" s="25"/>
      <c r="I348" s="25"/>
      <c r="J348" s="25"/>
      <c r="K348" s="25"/>
      <c r="L348" s="25"/>
      <c r="M348" s="25"/>
      <c r="N348" s="25"/>
      <c r="O348" s="25"/>
    </row>
    <row r="349" spans="1:15" s="23" customFormat="1" ht="15" customHeight="1" x14ac:dyDescent="0.3">
      <c r="A349" s="45" t="str">
        <f>IF(E349&gt;0,COUNT($A$6:A348)+1,"")</f>
        <v/>
      </c>
      <c r="B349" s="26"/>
      <c r="C349" s="93"/>
      <c r="D349" s="94"/>
      <c r="E349" s="66"/>
      <c r="F349" s="65"/>
      <c r="G349" s="25"/>
      <c r="H349" s="25"/>
      <c r="I349" s="25"/>
      <c r="J349" s="25"/>
      <c r="K349" s="25"/>
      <c r="L349" s="25"/>
      <c r="M349" s="25"/>
      <c r="N349" s="25"/>
      <c r="O349" s="25"/>
    </row>
    <row r="350" spans="1:15" s="23" customFormat="1" ht="15" customHeight="1" x14ac:dyDescent="0.3">
      <c r="A350" s="45" t="str">
        <f>IF(E350&gt;0,COUNT($A$6:A349)+1,"")</f>
        <v/>
      </c>
      <c r="B350" s="30"/>
      <c r="C350" s="144" t="s">
        <v>307</v>
      </c>
      <c r="D350" s="144"/>
      <c r="E350" s="66"/>
      <c r="F350" s="65"/>
      <c r="G350" s="25"/>
      <c r="H350" s="25"/>
      <c r="I350" s="25"/>
      <c r="J350" s="25"/>
      <c r="K350" s="25"/>
      <c r="L350" s="25"/>
      <c r="M350" s="25"/>
      <c r="N350" s="25"/>
      <c r="O350" s="25"/>
    </row>
    <row r="351" spans="1:15" s="23" customFormat="1" ht="15" customHeight="1" x14ac:dyDescent="0.3">
      <c r="A351" s="45" t="str">
        <f>IF(E351&gt;0,COUNT($A$6:A350)+1,"")</f>
        <v/>
      </c>
      <c r="B351" s="27"/>
      <c r="C351" s="93"/>
      <c r="D351" s="94"/>
      <c r="E351" s="66"/>
      <c r="F351" s="65"/>
      <c r="G351" s="25"/>
      <c r="H351" s="25"/>
      <c r="I351" s="25"/>
      <c r="J351" s="25"/>
      <c r="K351" s="25"/>
      <c r="L351" s="25"/>
      <c r="M351" s="25"/>
      <c r="N351" s="25"/>
      <c r="O351" s="25"/>
    </row>
    <row r="352" spans="1:15" s="23" customFormat="1" ht="15" customHeight="1" x14ac:dyDescent="0.3">
      <c r="A352" s="45">
        <f>IF(E352&gt;0,COUNT($A$6:A351)+1,"")</f>
        <v>152</v>
      </c>
      <c r="B352" s="27"/>
      <c r="C352" s="94" t="s">
        <v>308</v>
      </c>
      <c r="D352" s="94"/>
      <c r="E352" s="66" t="s">
        <v>305</v>
      </c>
      <c r="F352" s="65"/>
      <c r="G352" s="25"/>
      <c r="H352" s="25"/>
      <c r="I352" s="25"/>
      <c r="J352" s="25"/>
      <c r="K352" s="25"/>
      <c r="L352" s="25"/>
      <c r="M352" s="25"/>
      <c r="N352" s="25"/>
      <c r="O352" s="25"/>
    </row>
    <row r="353" spans="1:15" s="23" customFormat="1" ht="15" customHeight="1" x14ac:dyDescent="0.3">
      <c r="A353" s="45" t="str">
        <f>IF(E353&gt;0,COUNT($A$6:A352)+1,"")</f>
        <v/>
      </c>
      <c r="B353" s="27"/>
      <c r="C353" s="93"/>
      <c r="D353" s="94"/>
      <c r="E353" s="66"/>
      <c r="F353" s="65"/>
      <c r="G353" s="25"/>
      <c r="H353" s="25"/>
      <c r="I353" s="25"/>
      <c r="J353" s="25"/>
      <c r="K353" s="25"/>
      <c r="L353" s="25"/>
      <c r="M353" s="25"/>
      <c r="N353" s="25"/>
      <c r="O353" s="25"/>
    </row>
    <row r="354" spans="1:15" s="23" customFormat="1" ht="15" customHeight="1" x14ac:dyDescent="0.3">
      <c r="A354" s="45" t="str">
        <f>IF(E354&gt;0,COUNT($A$6:A353)+1,"")</f>
        <v/>
      </c>
      <c r="B354" s="105" t="s">
        <v>309</v>
      </c>
      <c r="C354" s="106"/>
      <c r="D354" s="107"/>
      <c r="E354" s="66"/>
      <c r="F354" s="65"/>
      <c r="G354" s="25"/>
      <c r="H354" s="25"/>
      <c r="I354" s="25"/>
      <c r="J354" s="25"/>
      <c r="K354" s="25"/>
      <c r="L354" s="25"/>
      <c r="M354" s="25"/>
      <c r="N354" s="25"/>
      <c r="O354" s="25"/>
    </row>
    <row r="355" spans="1:15" s="23" customFormat="1" ht="15" customHeight="1" x14ac:dyDescent="0.3">
      <c r="A355" s="45">
        <f>IF(E355&gt;0,COUNT($A$6:A354)+1,"")</f>
        <v>153</v>
      </c>
      <c r="B355" s="108"/>
      <c r="C355" s="109" t="s">
        <v>310</v>
      </c>
      <c r="D355" s="110"/>
      <c r="E355" s="66" t="s">
        <v>130</v>
      </c>
      <c r="F355" s="65"/>
      <c r="G355" s="25"/>
      <c r="H355" s="25"/>
      <c r="I355" s="25"/>
      <c r="J355" s="25"/>
      <c r="K355" s="25"/>
      <c r="L355" s="25"/>
      <c r="M355" s="25"/>
      <c r="N355" s="25"/>
      <c r="O355" s="25"/>
    </row>
    <row r="356" spans="1:15" s="23" customFormat="1" ht="15" customHeight="1" x14ac:dyDescent="0.3">
      <c r="A356" s="45" t="str">
        <f>IF(E356&gt;0,COUNT($A$6:A355)+1,"")</f>
        <v/>
      </c>
      <c r="B356" s="111"/>
      <c r="C356" s="112"/>
      <c r="D356" s="110"/>
      <c r="E356" s="66"/>
      <c r="F356" s="65"/>
      <c r="G356" s="25"/>
      <c r="H356" s="25"/>
      <c r="I356" s="25"/>
      <c r="J356" s="25"/>
      <c r="K356" s="25"/>
      <c r="L356" s="25"/>
      <c r="M356" s="25"/>
      <c r="N356" s="25"/>
      <c r="O356" s="25"/>
    </row>
    <row r="357" spans="1:15" s="23" customFormat="1" ht="15" customHeight="1" x14ac:dyDescent="0.3">
      <c r="A357" s="45">
        <f>IF(E357&gt;0,COUNT($A$6:A356)+1,"")</f>
        <v>154</v>
      </c>
      <c r="B357" s="111"/>
      <c r="C357" s="109" t="s">
        <v>311</v>
      </c>
      <c r="D357" s="110"/>
      <c r="E357" s="66" t="s">
        <v>300</v>
      </c>
      <c r="F357" s="65"/>
      <c r="G357" s="25"/>
      <c r="H357" s="25"/>
      <c r="I357" s="25"/>
      <c r="J357" s="25"/>
      <c r="K357" s="25"/>
      <c r="L357" s="25"/>
      <c r="M357" s="25"/>
      <c r="N357" s="25"/>
      <c r="O357" s="25"/>
    </row>
    <row r="358" spans="1:15" s="23" customFormat="1" ht="15" customHeight="1" x14ac:dyDescent="0.3">
      <c r="A358" s="45" t="str">
        <f>IF(E358&gt;0,COUNT($A$6:A357)+1,"")</f>
        <v/>
      </c>
      <c r="B358" s="111"/>
      <c r="C358" s="109" t="s">
        <v>312</v>
      </c>
      <c r="D358" s="110"/>
      <c r="E358" s="66"/>
      <c r="F358" s="65"/>
      <c r="G358" s="25"/>
      <c r="H358" s="25"/>
      <c r="I358" s="25"/>
      <c r="J358" s="25"/>
      <c r="K358" s="25"/>
      <c r="L358" s="25"/>
      <c r="M358" s="25"/>
      <c r="N358" s="25"/>
      <c r="O358" s="25"/>
    </row>
    <row r="359" spans="1:15" s="23" customFormat="1" ht="15" customHeight="1" x14ac:dyDescent="0.3">
      <c r="A359" s="45" t="str">
        <f>IF(E359&gt;0,COUNT($A$6:A358)+1,"")</f>
        <v/>
      </c>
      <c r="B359" s="111"/>
      <c r="C359" s="112"/>
      <c r="D359" s="113"/>
      <c r="E359" s="66"/>
      <c r="F359" s="65"/>
      <c r="G359" s="25"/>
      <c r="H359" s="25"/>
      <c r="I359" s="25"/>
      <c r="J359" s="25"/>
      <c r="K359" s="25"/>
      <c r="L359" s="25"/>
      <c r="M359" s="25"/>
      <c r="N359" s="25"/>
      <c r="O359" s="25"/>
    </row>
    <row r="360" spans="1:15" s="23" customFormat="1" ht="15" customHeight="1" x14ac:dyDescent="0.3">
      <c r="A360" s="45">
        <f>IF(E360&gt;0,COUNT($A$6:A359)+1,"")</f>
        <v>155</v>
      </c>
      <c r="B360" s="111"/>
      <c r="C360" s="109" t="s">
        <v>313</v>
      </c>
      <c r="D360" s="114"/>
      <c r="E360" s="66" t="s">
        <v>314</v>
      </c>
      <c r="F360" s="65"/>
      <c r="G360" s="25"/>
      <c r="H360" s="25"/>
      <c r="I360" s="25"/>
      <c r="J360" s="25"/>
      <c r="K360" s="25"/>
      <c r="L360" s="25"/>
      <c r="M360" s="25"/>
      <c r="N360" s="25"/>
      <c r="O360" s="25"/>
    </row>
    <row r="361" spans="1:15" s="23" customFormat="1" ht="15" customHeight="1" x14ac:dyDescent="0.3">
      <c r="A361" s="45" t="str">
        <f>IF(E361&gt;0,COUNT($A$6:A360)+1,"")</f>
        <v/>
      </c>
      <c r="B361" s="111"/>
      <c r="C361" s="109"/>
      <c r="D361" s="114"/>
      <c r="E361" s="66"/>
      <c r="F361" s="65"/>
      <c r="G361" s="25"/>
      <c r="H361" s="25"/>
      <c r="I361" s="25"/>
      <c r="J361" s="25"/>
      <c r="K361" s="25"/>
      <c r="L361" s="25"/>
      <c r="M361" s="25"/>
      <c r="N361" s="25"/>
      <c r="O361" s="25"/>
    </row>
    <row r="362" spans="1:15" s="23" customFormat="1" ht="15" customHeight="1" x14ac:dyDescent="0.3">
      <c r="A362" s="45" t="str">
        <f>IF(E362&gt;0,COUNT($A$6:A361)+1,"")</f>
        <v/>
      </c>
      <c r="B362" s="111"/>
      <c r="C362" s="109"/>
      <c r="D362" s="114"/>
      <c r="E362" s="66"/>
      <c r="F362" s="65"/>
      <c r="G362" s="25"/>
      <c r="H362" s="25"/>
      <c r="I362" s="25"/>
      <c r="J362" s="25"/>
      <c r="K362" s="25"/>
      <c r="L362" s="25"/>
      <c r="M362" s="25"/>
      <c r="N362" s="25"/>
      <c r="O362" s="25"/>
    </row>
    <row r="363" spans="1:15" s="23" customFormat="1" ht="15" customHeight="1" x14ac:dyDescent="0.3">
      <c r="A363" s="46"/>
      <c r="B363" s="26"/>
      <c r="C363" s="116"/>
      <c r="D363" s="115"/>
      <c r="E363" s="66"/>
      <c r="F363" s="65"/>
      <c r="G363" s="25"/>
      <c r="H363" s="25"/>
      <c r="I363" s="25"/>
      <c r="J363" s="25"/>
      <c r="K363" s="25"/>
      <c r="L363" s="25"/>
      <c r="M363" s="25"/>
      <c r="N363" s="25"/>
      <c r="O363" s="25"/>
    </row>
    <row r="364" spans="1:15" s="23" customFormat="1" ht="15" customHeight="1" x14ac:dyDescent="0.3">
      <c r="A364" s="46"/>
      <c r="B364" s="26"/>
      <c r="C364" s="116"/>
      <c r="D364" s="115"/>
      <c r="E364" s="66"/>
      <c r="F364" s="65"/>
      <c r="G364" s="25"/>
      <c r="H364" s="25"/>
      <c r="I364" s="25"/>
      <c r="J364" s="25"/>
      <c r="K364" s="25"/>
      <c r="L364" s="25"/>
      <c r="M364" s="25"/>
      <c r="N364" s="25"/>
      <c r="O364" s="25"/>
    </row>
    <row r="365" spans="1:15" s="23" customFormat="1" ht="15" customHeight="1" x14ac:dyDescent="0.3">
      <c r="A365" s="46"/>
      <c r="B365" s="26"/>
      <c r="C365" s="117" t="s">
        <v>315</v>
      </c>
      <c r="D365" s="115" t="s">
        <v>316</v>
      </c>
      <c r="E365" s="66"/>
      <c r="F365" s="65"/>
      <c r="G365" s="25"/>
      <c r="H365" s="25"/>
      <c r="I365" s="25"/>
      <c r="J365" s="25"/>
      <c r="K365" s="25"/>
      <c r="L365" s="25"/>
      <c r="M365" s="25"/>
      <c r="N365" s="25"/>
      <c r="O365" s="25"/>
    </row>
    <row r="366" spans="1:15" s="23" customFormat="1" ht="15" customHeight="1" x14ac:dyDescent="0.3">
      <c r="A366" s="46"/>
      <c r="B366" s="26"/>
      <c r="C366" s="67"/>
      <c r="D366" s="71" t="s">
        <v>317</v>
      </c>
      <c r="E366" s="66"/>
      <c r="F366" s="65"/>
      <c r="G366" s="25"/>
      <c r="H366" s="25"/>
      <c r="I366" s="25"/>
      <c r="J366" s="25"/>
      <c r="K366" s="25"/>
      <c r="L366" s="25"/>
      <c r="M366" s="25"/>
      <c r="N366" s="25"/>
      <c r="O366" s="25"/>
    </row>
    <row r="367" spans="1:15" s="23" customFormat="1" ht="15" customHeight="1" x14ac:dyDescent="0.3">
      <c r="A367" s="46"/>
      <c r="B367" s="26"/>
      <c r="C367" s="95"/>
      <c r="D367" s="85"/>
      <c r="E367" s="66"/>
      <c r="F367" s="65"/>
      <c r="G367" s="25"/>
      <c r="H367" s="25"/>
      <c r="I367" s="25"/>
      <c r="J367" s="25"/>
      <c r="K367" s="25"/>
      <c r="L367" s="25"/>
      <c r="M367" s="25"/>
      <c r="N367" s="25"/>
      <c r="O367" s="25"/>
    </row>
    <row r="368" spans="1:15" s="23" customFormat="1" ht="15" customHeight="1" x14ac:dyDescent="0.3">
      <c r="A368" s="46"/>
      <c r="B368" s="26"/>
      <c r="C368" s="67"/>
      <c r="D368" s="71"/>
      <c r="E368" s="66"/>
      <c r="F368" s="65"/>
      <c r="G368" s="25"/>
      <c r="H368" s="25"/>
      <c r="I368" s="25"/>
      <c r="J368" s="25"/>
      <c r="K368" s="25"/>
      <c r="L368" s="25"/>
      <c r="M368" s="25"/>
      <c r="N368" s="25"/>
      <c r="O368" s="25"/>
    </row>
    <row r="369" spans="1:15" s="23" customFormat="1" ht="15" customHeight="1" x14ac:dyDescent="0.3">
      <c r="A369" s="46"/>
      <c r="B369" s="26"/>
      <c r="C369" s="67"/>
      <c r="D369" s="71"/>
      <c r="E369" s="66"/>
      <c r="F369" s="65"/>
      <c r="G369" s="25"/>
      <c r="H369" s="25"/>
      <c r="I369" s="25"/>
      <c r="J369" s="25"/>
      <c r="K369" s="25"/>
      <c r="L369" s="25"/>
      <c r="M369" s="25"/>
      <c r="N369" s="25"/>
      <c r="O369" s="25"/>
    </row>
    <row r="370" spans="1:15" s="23" customFormat="1" ht="15" customHeight="1" thickBot="1" x14ac:dyDescent="0.35">
      <c r="A370" s="47"/>
      <c r="B370" s="35"/>
      <c r="C370" s="96"/>
      <c r="D370" s="97"/>
      <c r="E370" s="98"/>
      <c r="F370" s="99"/>
      <c r="G370" s="25"/>
      <c r="H370" s="25"/>
      <c r="I370" s="25"/>
      <c r="J370" s="25"/>
      <c r="K370" s="25"/>
      <c r="L370" s="25"/>
      <c r="M370" s="25"/>
      <c r="N370" s="25"/>
      <c r="O370" s="25"/>
    </row>
    <row r="371" spans="1:15" x14ac:dyDescent="0.25">
      <c r="A371" s="20"/>
      <c r="B371" s="20"/>
      <c r="C371" s="20"/>
    </row>
    <row r="372" spans="1:15" x14ac:dyDescent="0.25">
      <c r="D372" s="100" t="s">
        <v>318</v>
      </c>
    </row>
  </sheetData>
  <mergeCells count="24">
    <mergeCell ref="B261:D261"/>
    <mergeCell ref="B278:D278"/>
    <mergeCell ref="C309:D310"/>
    <mergeCell ref="C314:D314"/>
    <mergeCell ref="B336:D336"/>
    <mergeCell ref="C325:D325"/>
    <mergeCell ref="C326:D326"/>
    <mergeCell ref="C329:D329"/>
    <mergeCell ref="C330:D330"/>
    <mergeCell ref="C323:D323"/>
    <mergeCell ref="C327:D327"/>
    <mergeCell ref="C328:D328"/>
    <mergeCell ref="C324:D324"/>
    <mergeCell ref="B4:D4"/>
    <mergeCell ref="B5:D5"/>
    <mergeCell ref="B8:D8"/>
    <mergeCell ref="B70:D70"/>
    <mergeCell ref="C161:D161"/>
    <mergeCell ref="B346:D346"/>
    <mergeCell ref="C337:D337"/>
    <mergeCell ref="C350:D350"/>
    <mergeCell ref="C331:D331"/>
    <mergeCell ref="B344:D344"/>
    <mergeCell ref="B345:D345"/>
  </mergeCells>
  <printOptions horizontalCentered="1" verticalCentered="1"/>
  <pageMargins left="0" right="0" top="0" bottom="0" header="0.19685039370078741" footer="0.19685039370078741"/>
  <pageSetup paperSize="9" scale="14" orientation="portrait" r:id="rId1"/>
  <headerFooter>
    <oddHeader>&amp;LHôpitaux Universitaire PARIS SACLAY&amp;R&amp;P/&amp;N</oddHeader>
    <oddFooter>&amp;C_x000D_&amp;1#&amp;"Aptos"&amp;10&amp;K000000 C1 - Interne</oddFooter>
  </headerFooter>
  <rowBreaks count="6" manualBreakCount="6">
    <brk id="50" max="16383" man="1"/>
    <brk id="103" max="16383" man="1"/>
    <brk id="157" max="16383" man="1"/>
    <brk id="208" max="16383" man="1"/>
    <brk id="260" max="16383" man="1"/>
    <brk id="31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ADA494AE52F4439D34F2794E1A8741" ma:contentTypeVersion="3" ma:contentTypeDescription="Crée un document." ma:contentTypeScope="" ma:versionID="4f79325e59c01d8f6f8bcb6556cd458f">
  <xsd:schema xmlns:xsd="http://www.w3.org/2001/XMLSchema" xmlns:xs="http://www.w3.org/2001/XMLSchema" xmlns:p="http://schemas.microsoft.com/office/2006/metadata/properties" xmlns:ns2="8389a3ac-f19f-452c-8049-f6f39182250a" targetNamespace="http://schemas.microsoft.com/office/2006/metadata/properties" ma:root="true" ma:fieldsID="c5ce3b6bbb38e38de412f84ec6402077" ns2:_="">
    <xsd:import namespace="8389a3ac-f19f-452c-8049-f6f3918225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9a3ac-f19f-452c-8049-f6f391822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FE6A91-3D65-4264-BFB7-D9C7E660B31B}">
  <ds:schemaRefs>
    <ds:schemaRef ds:uri="http://schemas.microsoft.com/sharepoint/v3/contenttype/forms"/>
  </ds:schemaRefs>
</ds:datastoreItem>
</file>

<file path=customXml/itemProps2.xml><?xml version="1.0" encoding="utf-8"?>
<ds:datastoreItem xmlns:ds="http://schemas.openxmlformats.org/officeDocument/2006/customXml" ds:itemID="{62849DB2-0410-4FC0-ACF7-CAA7490F47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9a3ac-f19f-452c-8049-f6f391822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5DF7A1-2F88-4296-B9F3-A803DD9A021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PGARDE</vt:lpstr>
      <vt:lpstr>DETAILS</vt:lpstr>
      <vt:lpstr>BPU</vt:lpstr>
      <vt:lpstr>BPU!Impression_des_titres</vt:lpstr>
      <vt:lpstr>DETAILS!Impression_des_titres</vt:lpstr>
      <vt:lpstr>DETAILS!Zone_d_impression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ZAHID FRANCOISE</dc:creator>
  <cp:keywords/>
  <dc:description/>
  <cp:lastModifiedBy>ACHILLE Sebastien</cp:lastModifiedBy>
  <cp:revision/>
  <dcterms:created xsi:type="dcterms:W3CDTF">2000-08-24T09:08:45Z</dcterms:created>
  <dcterms:modified xsi:type="dcterms:W3CDTF">2026-01-22T19:23:20Z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0x01010027ADA494AE52F4439D34F2794E1A8741</vt:lpwstr>
  </property>
  <property fmtid="{D5CDD505-2E9C-101B-9397-08002B2CF9AE}" pid="3" name="MSIP_Label_591d6119-873b-4397-8a13-8f0b0381b9bf_Enabled">
    <vt:lpwstr>true</vt:lpwstr>
  </property>
  <property fmtid="{D5CDD505-2E9C-101B-9397-08002B2CF9AE}" pid="4" name="MSIP_Label_591d6119-873b-4397-8a13-8f0b0381b9bf_SetDate">
    <vt:lpwstr>2026-01-15T13:47:29Z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1776f204-efb1-4e16-9840-bbd799b3a3b2</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ies>
</file>